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harts/chartEx4.xml" ContentType="application/vnd.ms-office.chartex+xml"/>
  <Override PartName="/xl/charts/style4.xml" ContentType="application/vnd.ms-office.chartstyle+xml"/>
  <Override PartName="/xl/charts/colors4.xml" ContentType="application/vnd.ms-office.chartcolorstyle+xml"/>
  <Override PartName="/xl/charts/chartEx5.xml" ContentType="application/vnd.ms-office.chartex+xml"/>
  <Override PartName="/xl/charts/style5.xml" ContentType="application/vnd.ms-office.chartstyle+xml"/>
  <Override PartName="/xl/charts/colors5.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javerianacaliedu-my.sharepoint.com/personal/emanuelortiz_javerianacali_edu_co/Documents/Documents/UNIVERSIDAD/SEMESTRE 8/PROYECTO DE DISEÑO 2/SIMULACION/"/>
    </mc:Choice>
  </mc:AlternateContent>
  <xr:revisionPtr revIDLastSave="14222" documentId="8_{BBB638C8-A083-417E-A557-4E87B7DD7BAE}" xr6:coauthVersionLast="47" xr6:coauthVersionMax="47" xr10:uidLastSave="{15F75F61-B13D-4C94-9922-7D1D8B0ADFDF}"/>
  <bookViews>
    <workbookView xWindow="-108" yWindow="-108" windowWidth="23256" windowHeight="12576" xr2:uid="{2543733C-7A6E-4CE1-A810-1653503932EC}"/>
  </bookViews>
  <sheets>
    <sheet name="MODELO BASE" sheetId="4" r:id="rId1"/>
    <sheet name="MODELO PROPUESTO" sheetId="2" r:id="rId2"/>
    <sheet name="COMPARACION DOS MODELOS" sheetId="3" r:id="rId3"/>
    <sheet name="GRAFICOS" sheetId="5" r:id="rId4"/>
  </sheets>
  <definedNames>
    <definedName name="_xlchart.v1.0" hidden="1">'MODELO BASE'!$G$3:$G$902</definedName>
    <definedName name="_xlchart.v1.1" hidden="1">'MODELO PROPUESTO'!$G$3:$G$902</definedName>
    <definedName name="_xlchart.v1.10" hidden="1">'MODELO BASE'!$E$3:$E$902</definedName>
    <definedName name="_xlchart.v1.11" hidden="1">'MODELO PROPUESTO'!$E$3:$E$902</definedName>
    <definedName name="_xlchart.v1.12" hidden="1">'MODELO BASE'!$G$3:$G$902</definedName>
    <definedName name="_xlchart.v1.13" hidden="1">'MODELO PROPUESTO'!$G$3:$G$902</definedName>
    <definedName name="_xlchart.v1.2" hidden="1">'MODELO BASE'!$F$3:$F$902</definedName>
    <definedName name="_xlchart.v1.3" hidden="1">'MODELO PROPUESTO'!$F$3:$F$902</definedName>
    <definedName name="_xlchart.v1.4" hidden="1">'MODELO BASE'!$C$3:$C$902</definedName>
    <definedName name="_xlchart.v1.5" hidden="1">'MODELO PROPUESTO'!$C$3:$C$902</definedName>
    <definedName name="_xlchart.v1.6" hidden="1">'MODELO BASE'!$D$3:$D$902</definedName>
    <definedName name="_xlchart.v1.7" hidden="1">'MODELO PROPUESTO'!$D$3:$D$902</definedName>
    <definedName name="_xlchart.v1.8" hidden="1">'MODELO BASE'!$G$3:$G$902</definedName>
    <definedName name="_xlchart.v1.9" hidden="1">'MODELO PROPUESTO'!$G$3:$G$902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008" i="4" l="1"/>
  <c r="C1006" i="4"/>
  <c r="K905" i="4"/>
  <c r="E123" i="3" l="1"/>
  <c r="E122" i="3"/>
  <c r="E121" i="3"/>
  <c r="E120" i="3"/>
  <c r="F110" i="3"/>
  <c r="E113" i="3"/>
  <c r="E112" i="3"/>
  <c r="E111" i="3"/>
  <c r="E110" i="3"/>
  <c r="R1019" i="4"/>
  <c r="F108" i="3"/>
  <c r="AR101" i="3"/>
  <c r="AR100" i="3"/>
  <c r="E114" i="3" s="1"/>
  <c r="AH101" i="3"/>
  <c r="AH100" i="3"/>
  <c r="X101" i="3"/>
  <c r="X100" i="3"/>
  <c r="N101" i="3"/>
  <c r="N100" i="3"/>
  <c r="D101" i="3"/>
  <c r="D100" i="3"/>
  <c r="Q988" i="4"/>
  <c r="AR74" i="3"/>
  <c r="AR73" i="3"/>
  <c r="E124" i="3" s="1"/>
  <c r="AH74" i="3"/>
  <c r="AH73" i="3"/>
  <c r="X74" i="3"/>
  <c r="X73" i="3"/>
  <c r="N74" i="3"/>
  <c r="N73" i="3"/>
  <c r="D74" i="3"/>
  <c r="D73" i="3"/>
  <c r="H903" i="2" l="1"/>
  <c r="F10" i="3" s="1"/>
  <c r="H903" i="4" l="1"/>
  <c r="I3" i="4"/>
  <c r="F124" i="3"/>
  <c r="F123" i="3"/>
  <c r="F122" i="3"/>
  <c r="F121" i="3"/>
  <c r="F120" i="3"/>
  <c r="F113" i="3"/>
  <c r="L22" i="3"/>
  <c r="L21" i="3"/>
  <c r="L12" i="3"/>
  <c r="L11" i="3"/>
  <c r="T1019" i="4"/>
  <c r="Q1011" i="4"/>
  <c r="Q1012" i="4" s="1"/>
  <c r="Q1009" i="4"/>
  <c r="S1010" i="4" s="1"/>
  <c r="S1013" i="4" s="1"/>
  <c r="R1024" i="4" s="1"/>
  <c r="Q1006" i="4"/>
  <c r="Q1007" i="4" s="1"/>
  <c r="T999" i="4"/>
  <c r="R999" i="4"/>
  <c r="Q991" i="4"/>
  <c r="Q992" i="4" s="1"/>
  <c r="Q989" i="4"/>
  <c r="Q986" i="4"/>
  <c r="Q987" i="4" s="1"/>
  <c r="T979" i="4"/>
  <c r="R979" i="4"/>
  <c r="Q971" i="4"/>
  <c r="Q972" i="4" s="1"/>
  <c r="Q968" i="4"/>
  <c r="Q969" i="4" s="1"/>
  <c r="Q966" i="4"/>
  <c r="Q967" i="4" s="1"/>
  <c r="T959" i="4"/>
  <c r="R959" i="4"/>
  <c r="Q951" i="4"/>
  <c r="Q952" i="4" s="1"/>
  <c r="Q948" i="4"/>
  <c r="Q949" i="4" s="1"/>
  <c r="Q946" i="4"/>
  <c r="Q947" i="4" s="1"/>
  <c r="T939" i="4"/>
  <c r="R939" i="4"/>
  <c r="Q931" i="4"/>
  <c r="Q932" i="4" s="1"/>
  <c r="Q928" i="4"/>
  <c r="Q929" i="4" s="1"/>
  <c r="Q926" i="4"/>
  <c r="Q927" i="4" s="1"/>
  <c r="R999" i="2"/>
  <c r="R979" i="2"/>
  <c r="R959" i="2"/>
  <c r="R939" i="2"/>
  <c r="T1019" i="2"/>
  <c r="R1019" i="2"/>
  <c r="Q1011" i="2"/>
  <c r="Q1012" i="2" s="1"/>
  <c r="Q1008" i="2"/>
  <c r="Q1009" i="2" s="1"/>
  <c r="Q1006" i="2"/>
  <c r="Q1007" i="2" s="1"/>
  <c r="T999" i="2"/>
  <c r="Q991" i="2"/>
  <c r="Q992" i="2" s="1"/>
  <c r="Q988" i="2"/>
  <c r="Q989" i="2" s="1"/>
  <c r="Q986" i="2"/>
  <c r="Q987" i="2" s="1"/>
  <c r="T979" i="2"/>
  <c r="Q971" i="2"/>
  <c r="Q972" i="2" s="1"/>
  <c r="Q968" i="2"/>
  <c r="Q969" i="2" s="1"/>
  <c r="Q966" i="2"/>
  <c r="Q967" i="2" s="1"/>
  <c r="T959" i="2"/>
  <c r="Q951" i="2"/>
  <c r="Q952" i="2" s="1"/>
  <c r="Q948" i="2"/>
  <c r="Q949" i="2" s="1"/>
  <c r="Q946" i="2"/>
  <c r="Q947" i="2" s="1"/>
  <c r="T939" i="2"/>
  <c r="Q931" i="2"/>
  <c r="Q932" i="2" s="1"/>
  <c r="Q928" i="2"/>
  <c r="Q929" i="2" s="1"/>
  <c r="Q926" i="2"/>
  <c r="Q927" i="2" s="1"/>
  <c r="AS91" i="3"/>
  <c r="AR91" i="3"/>
  <c r="AS88" i="3"/>
  <c r="AR87" i="3"/>
  <c r="AI91" i="3"/>
  <c r="AH91" i="3"/>
  <c r="AI88" i="3"/>
  <c r="AH87" i="3"/>
  <c r="Y91" i="3"/>
  <c r="X91" i="3"/>
  <c r="Y88" i="3"/>
  <c r="X87" i="3"/>
  <c r="O91" i="3"/>
  <c r="N91" i="3"/>
  <c r="O88" i="3"/>
  <c r="N87" i="3"/>
  <c r="Q994" i="4" l="1"/>
  <c r="U990" i="4" s="1"/>
  <c r="U993" i="4" s="1"/>
  <c r="T1004" i="4" s="1"/>
  <c r="Q934" i="4"/>
  <c r="U930" i="4" s="1"/>
  <c r="U933" i="4" s="1"/>
  <c r="T944" i="4" s="1"/>
  <c r="Q994" i="2"/>
  <c r="U990" i="2" s="1"/>
  <c r="U993" i="2" s="1"/>
  <c r="T1004" i="2" s="1"/>
  <c r="F114" i="3"/>
  <c r="F112" i="3"/>
  <c r="F111" i="3"/>
  <c r="Q1013" i="4"/>
  <c r="Q1014" i="4"/>
  <c r="U1010" i="4" s="1"/>
  <c r="U1013" i="4" s="1"/>
  <c r="T1024" i="4" s="1"/>
  <c r="Q973" i="4"/>
  <c r="S970" i="4" s="1"/>
  <c r="S973" i="4" s="1"/>
  <c r="R984" i="4" s="1"/>
  <c r="Q954" i="4"/>
  <c r="U950" i="4" s="1"/>
  <c r="U953" i="4" s="1"/>
  <c r="T964" i="4" s="1"/>
  <c r="Q993" i="4"/>
  <c r="S990" i="4" s="1"/>
  <c r="S993" i="4" s="1"/>
  <c r="R1004" i="4" s="1"/>
  <c r="Q974" i="4"/>
  <c r="U970" i="4" s="1"/>
  <c r="U973" i="4" s="1"/>
  <c r="T984" i="4" s="1"/>
  <c r="Q953" i="4"/>
  <c r="S950" i="4" s="1"/>
  <c r="S953" i="4" s="1"/>
  <c r="R964" i="4" s="1"/>
  <c r="Q933" i="4"/>
  <c r="S930" i="4" s="1"/>
  <c r="S933" i="4" s="1"/>
  <c r="R944" i="4" s="1"/>
  <c r="Q1013" i="2"/>
  <c r="S1010" i="2" s="1"/>
  <c r="S1013" i="2" s="1"/>
  <c r="R1024" i="2" s="1"/>
  <c r="Q1014" i="2"/>
  <c r="U1010" i="2" s="1"/>
  <c r="U1013" i="2" s="1"/>
  <c r="T1024" i="2" s="1"/>
  <c r="Q993" i="2"/>
  <c r="S990" i="2" s="1"/>
  <c r="S993" i="2" s="1"/>
  <c r="R1004" i="2" s="1"/>
  <c r="Q973" i="2"/>
  <c r="S970" i="2" s="1"/>
  <c r="S973" i="2" s="1"/>
  <c r="R984" i="2" s="1"/>
  <c r="Q974" i="2"/>
  <c r="U970" i="2" s="1"/>
  <c r="U973" i="2" s="1"/>
  <c r="T984" i="2" s="1"/>
  <c r="Q953" i="2"/>
  <c r="S950" i="2" s="1"/>
  <c r="S953" i="2" s="1"/>
  <c r="R964" i="2" s="1"/>
  <c r="Q954" i="2"/>
  <c r="U950" i="2" s="1"/>
  <c r="U953" i="2" s="1"/>
  <c r="T964" i="2" s="1"/>
  <c r="Q933" i="2"/>
  <c r="S930" i="2" s="1"/>
  <c r="S933" i="2" s="1"/>
  <c r="R944" i="2" s="1"/>
  <c r="Q934" i="2"/>
  <c r="U930" i="2" s="1"/>
  <c r="U933" i="2" s="1"/>
  <c r="T944" i="2" s="1"/>
  <c r="E88" i="3"/>
  <c r="D87" i="3"/>
  <c r="AR68" i="3"/>
  <c r="AR67" i="3"/>
  <c r="AS61" i="3"/>
  <c r="AS87" i="3" s="1"/>
  <c r="AI90" i="3"/>
  <c r="AH68" i="3"/>
  <c r="AH67" i="3"/>
  <c r="AI61" i="3"/>
  <c r="AI87" i="3" s="1"/>
  <c r="X68" i="3"/>
  <c r="X67" i="3"/>
  <c r="Y61" i="3"/>
  <c r="Y87" i="3" s="1"/>
  <c r="N90" i="3"/>
  <c r="N68" i="3"/>
  <c r="N67" i="3"/>
  <c r="O61" i="3"/>
  <c r="O87" i="3" s="1"/>
  <c r="E61" i="3"/>
  <c r="E87" i="3" s="1"/>
  <c r="D68" i="3"/>
  <c r="E90" i="3"/>
  <c r="D63" i="3"/>
  <c r="D90" i="3" l="1"/>
  <c r="D93" i="3" s="1"/>
  <c r="AI63" i="3"/>
  <c r="O63" i="3"/>
  <c r="O90" i="3"/>
  <c r="N93" i="3" s="1"/>
  <c r="AR63" i="3"/>
  <c r="AR70" i="3" s="1"/>
  <c r="AR71" i="3" s="1"/>
  <c r="AR90" i="3"/>
  <c r="AS63" i="3"/>
  <c r="AS90" i="3"/>
  <c r="AH63" i="3"/>
  <c r="AH90" i="3"/>
  <c r="AH97" i="3" s="1"/>
  <c r="N63" i="3"/>
  <c r="N70" i="3" s="1"/>
  <c r="N71" i="3" s="1"/>
  <c r="X63" i="3"/>
  <c r="X90" i="3"/>
  <c r="Y63" i="3"/>
  <c r="Y90" i="3"/>
  <c r="AR93" i="3" l="1"/>
  <c r="AH70" i="3"/>
  <c r="AH71" i="3" s="1"/>
  <c r="X93" i="3"/>
  <c r="AH93" i="3"/>
  <c r="AH98" i="3" s="1"/>
  <c r="X70" i="3"/>
  <c r="X71" i="3" s="1"/>
  <c r="X97" i="3"/>
  <c r="X98" i="3" s="1"/>
  <c r="AR97" i="3"/>
  <c r="N97" i="3"/>
  <c r="N98" i="3" s="1"/>
  <c r="AR98" i="3" l="1"/>
  <c r="B16" i="3"/>
  <c r="B15" i="3"/>
  <c r="L16" i="3"/>
  <c r="F7" i="3"/>
  <c r="L6" i="3" s="1"/>
  <c r="I889" i="4"/>
  <c r="I902" i="2"/>
  <c r="I901" i="2"/>
  <c r="I900" i="2"/>
  <c r="I899" i="2"/>
  <c r="I898" i="2"/>
  <c r="I897" i="2"/>
  <c r="I896" i="2"/>
  <c r="I895" i="2"/>
  <c r="I894" i="2"/>
  <c r="I893" i="2"/>
  <c r="I892" i="2"/>
  <c r="I891" i="2"/>
  <c r="I890" i="2"/>
  <c r="I889" i="2"/>
  <c r="I888" i="2"/>
  <c r="I887" i="2"/>
  <c r="I886" i="2"/>
  <c r="I885" i="2"/>
  <c r="I884" i="2"/>
  <c r="I883" i="2"/>
  <c r="I882" i="2"/>
  <c r="I881" i="2"/>
  <c r="I880" i="2"/>
  <c r="I879" i="2"/>
  <c r="I878" i="2"/>
  <c r="I877" i="2"/>
  <c r="I876" i="2"/>
  <c r="I875" i="2"/>
  <c r="I874" i="2"/>
  <c r="I873" i="2"/>
  <c r="I872" i="2"/>
  <c r="I871" i="2"/>
  <c r="I870" i="2"/>
  <c r="I869" i="2"/>
  <c r="I868" i="2"/>
  <c r="I867" i="2"/>
  <c r="I866" i="2"/>
  <c r="I865" i="2"/>
  <c r="I864" i="2"/>
  <c r="I863" i="2"/>
  <c r="I862" i="2"/>
  <c r="I861" i="2"/>
  <c r="I860" i="2"/>
  <c r="I859" i="2"/>
  <c r="I858" i="2"/>
  <c r="I857" i="2"/>
  <c r="I856" i="2"/>
  <c r="I855" i="2"/>
  <c r="I854" i="2"/>
  <c r="I853" i="2"/>
  <c r="I852" i="2"/>
  <c r="I851" i="2"/>
  <c r="I850" i="2"/>
  <c r="I849" i="2"/>
  <c r="I848" i="2"/>
  <c r="I847" i="2"/>
  <c r="I846" i="2"/>
  <c r="I845" i="2"/>
  <c r="I844" i="2"/>
  <c r="I843" i="2"/>
  <c r="I842" i="2"/>
  <c r="I841" i="2"/>
  <c r="I840" i="2"/>
  <c r="I839" i="2"/>
  <c r="I838" i="2"/>
  <c r="I837" i="2"/>
  <c r="I836" i="2"/>
  <c r="I835" i="2"/>
  <c r="I834" i="2"/>
  <c r="I833" i="2"/>
  <c r="I832" i="2"/>
  <c r="I831" i="2"/>
  <c r="I830" i="2"/>
  <c r="I829" i="2"/>
  <c r="I828" i="2"/>
  <c r="I827" i="2"/>
  <c r="I826" i="2"/>
  <c r="I825" i="2"/>
  <c r="I824" i="2"/>
  <c r="I823" i="2"/>
  <c r="I822" i="2"/>
  <c r="I821" i="2"/>
  <c r="I820" i="2"/>
  <c r="I819" i="2"/>
  <c r="I818" i="2"/>
  <c r="I817" i="2"/>
  <c r="I816" i="2"/>
  <c r="I815" i="2"/>
  <c r="I814" i="2"/>
  <c r="I813" i="2"/>
  <c r="I812" i="2"/>
  <c r="I811" i="2"/>
  <c r="I810" i="2"/>
  <c r="I809" i="2"/>
  <c r="I808" i="2"/>
  <c r="I807" i="2"/>
  <c r="I806" i="2"/>
  <c r="I805" i="2"/>
  <c r="I804" i="2"/>
  <c r="I803" i="2"/>
  <c r="I802" i="2"/>
  <c r="I801" i="2"/>
  <c r="I800" i="2"/>
  <c r="I799" i="2"/>
  <c r="I798" i="2"/>
  <c r="I797" i="2"/>
  <c r="I796" i="2"/>
  <c r="I795" i="2"/>
  <c r="I794" i="2"/>
  <c r="I793" i="2"/>
  <c r="I792" i="2"/>
  <c r="I791" i="2"/>
  <c r="I790" i="2"/>
  <c r="I789" i="2"/>
  <c r="I788" i="2"/>
  <c r="I787" i="2"/>
  <c r="I786" i="2"/>
  <c r="I785" i="2"/>
  <c r="I784" i="2"/>
  <c r="I783" i="2"/>
  <c r="I782" i="2"/>
  <c r="I781" i="2"/>
  <c r="I780" i="2"/>
  <c r="I779" i="2"/>
  <c r="I778" i="2"/>
  <c r="I777" i="2"/>
  <c r="I776" i="2"/>
  <c r="I775" i="2"/>
  <c r="I774" i="2"/>
  <c r="I773" i="2"/>
  <c r="I772" i="2"/>
  <c r="I771" i="2"/>
  <c r="I770" i="2"/>
  <c r="I769" i="2"/>
  <c r="I768" i="2"/>
  <c r="I767" i="2"/>
  <c r="I766" i="2"/>
  <c r="I765" i="2"/>
  <c r="I764" i="2"/>
  <c r="I763" i="2"/>
  <c r="I762" i="2"/>
  <c r="I761" i="2"/>
  <c r="I760" i="2"/>
  <c r="I759" i="2"/>
  <c r="I758" i="2"/>
  <c r="I757" i="2"/>
  <c r="I756" i="2"/>
  <c r="I755" i="2"/>
  <c r="I754" i="2"/>
  <c r="I753" i="2"/>
  <c r="I752" i="2"/>
  <c r="I751" i="2"/>
  <c r="I750" i="2"/>
  <c r="I749" i="2"/>
  <c r="I748" i="2"/>
  <c r="I747" i="2"/>
  <c r="I746" i="2"/>
  <c r="I745" i="2"/>
  <c r="I744" i="2"/>
  <c r="I743" i="2"/>
  <c r="I742" i="2"/>
  <c r="I741" i="2"/>
  <c r="I740" i="2"/>
  <c r="I739" i="2"/>
  <c r="I738" i="2"/>
  <c r="I737" i="2"/>
  <c r="I736" i="2"/>
  <c r="I735" i="2"/>
  <c r="I734" i="2"/>
  <c r="I733" i="2"/>
  <c r="I732" i="2"/>
  <c r="I731" i="2"/>
  <c r="I730" i="2"/>
  <c r="I729" i="2"/>
  <c r="I728" i="2"/>
  <c r="I727" i="2"/>
  <c r="I726" i="2"/>
  <c r="I725" i="2"/>
  <c r="I724" i="2"/>
  <c r="I723" i="2"/>
  <c r="I722" i="2"/>
  <c r="I721" i="2"/>
  <c r="I720" i="2"/>
  <c r="I719" i="2"/>
  <c r="I718" i="2"/>
  <c r="I717" i="2"/>
  <c r="I716" i="2"/>
  <c r="I715" i="2"/>
  <c r="I714" i="2"/>
  <c r="I713" i="2"/>
  <c r="I712" i="2"/>
  <c r="I711" i="2"/>
  <c r="I710" i="2"/>
  <c r="I709" i="2"/>
  <c r="I708" i="2"/>
  <c r="I707" i="2"/>
  <c r="I706" i="2"/>
  <c r="I705" i="2"/>
  <c r="I704" i="2"/>
  <c r="I703" i="2"/>
  <c r="I702" i="2"/>
  <c r="I701" i="2"/>
  <c r="I700" i="2"/>
  <c r="I699" i="2"/>
  <c r="I698" i="2"/>
  <c r="I697" i="2"/>
  <c r="I696" i="2"/>
  <c r="I695" i="2"/>
  <c r="I694" i="2"/>
  <c r="I693" i="2"/>
  <c r="I692" i="2"/>
  <c r="I691" i="2"/>
  <c r="I690" i="2"/>
  <c r="I689" i="2"/>
  <c r="I688" i="2"/>
  <c r="I687" i="2"/>
  <c r="I686" i="2"/>
  <c r="I685" i="2"/>
  <c r="I684" i="2"/>
  <c r="I683" i="2"/>
  <c r="I682" i="2"/>
  <c r="I681" i="2"/>
  <c r="I680" i="2"/>
  <c r="I679" i="2"/>
  <c r="I678" i="2"/>
  <c r="I677" i="2"/>
  <c r="I676" i="2"/>
  <c r="I675" i="2"/>
  <c r="I674" i="2"/>
  <c r="I673" i="2"/>
  <c r="I672" i="2"/>
  <c r="I671" i="2"/>
  <c r="I670" i="2"/>
  <c r="I669" i="2"/>
  <c r="I668" i="2"/>
  <c r="I667" i="2"/>
  <c r="I666" i="2"/>
  <c r="I665" i="2"/>
  <c r="I664" i="2"/>
  <c r="I663" i="2"/>
  <c r="I662" i="2"/>
  <c r="I661" i="2"/>
  <c r="I660" i="2"/>
  <c r="I659" i="2"/>
  <c r="I658" i="2"/>
  <c r="I657" i="2"/>
  <c r="I656" i="2"/>
  <c r="I655" i="2"/>
  <c r="I654" i="2"/>
  <c r="I653" i="2"/>
  <c r="I652" i="2"/>
  <c r="I651" i="2"/>
  <c r="I650" i="2"/>
  <c r="I649" i="2"/>
  <c r="I648" i="2"/>
  <c r="I647" i="2"/>
  <c r="I646" i="2"/>
  <c r="I645" i="2"/>
  <c r="I644" i="2"/>
  <c r="I643" i="2"/>
  <c r="I642" i="2"/>
  <c r="I641" i="2"/>
  <c r="I640" i="2"/>
  <c r="I639" i="2"/>
  <c r="I638" i="2"/>
  <c r="I637" i="2"/>
  <c r="I636" i="2"/>
  <c r="I635" i="2"/>
  <c r="I634" i="2"/>
  <c r="I633" i="2"/>
  <c r="I632" i="2"/>
  <c r="I631" i="2"/>
  <c r="I630" i="2"/>
  <c r="I629" i="2"/>
  <c r="I628" i="2"/>
  <c r="I627" i="2"/>
  <c r="I626" i="2"/>
  <c r="I625" i="2"/>
  <c r="I624" i="2"/>
  <c r="I623" i="2"/>
  <c r="I622" i="2"/>
  <c r="I621" i="2"/>
  <c r="I620" i="2"/>
  <c r="I619" i="2"/>
  <c r="I618" i="2"/>
  <c r="I617" i="2"/>
  <c r="I616" i="2"/>
  <c r="I615" i="2"/>
  <c r="I614" i="2"/>
  <c r="I613" i="2"/>
  <c r="I612" i="2"/>
  <c r="I611" i="2"/>
  <c r="I610" i="2"/>
  <c r="I609" i="2"/>
  <c r="I608" i="2"/>
  <c r="I607" i="2"/>
  <c r="I606" i="2"/>
  <c r="I605" i="2"/>
  <c r="I604" i="2"/>
  <c r="I603" i="2"/>
  <c r="I602" i="2"/>
  <c r="I601" i="2"/>
  <c r="I600" i="2"/>
  <c r="I599" i="2"/>
  <c r="I598" i="2"/>
  <c r="I597" i="2"/>
  <c r="I596" i="2"/>
  <c r="I595" i="2"/>
  <c r="I594" i="2"/>
  <c r="I593" i="2"/>
  <c r="I592" i="2"/>
  <c r="I591" i="2"/>
  <c r="I590" i="2"/>
  <c r="I589" i="2"/>
  <c r="I588" i="2"/>
  <c r="I587" i="2"/>
  <c r="I586" i="2"/>
  <c r="I585" i="2"/>
  <c r="I584" i="2"/>
  <c r="I583" i="2"/>
  <c r="I582" i="2"/>
  <c r="I581" i="2"/>
  <c r="I580" i="2"/>
  <c r="I579" i="2"/>
  <c r="I578" i="2"/>
  <c r="I577" i="2"/>
  <c r="I576" i="2"/>
  <c r="I575" i="2"/>
  <c r="I574" i="2"/>
  <c r="I573" i="2"/>
  <c r="I572" i="2"/>
  <c r="I571" i="2"/>
  <c r="I570" i="2"/>
  <c r="I569" i="2"/>
  <c r="I568" i="2"/>
  <c r="I567" i="2"/>
  <c r="I566" i="2"/>
  <c r="I565" i="2"/>
  <c r="I564" i="2"/>
  <c r="I563" i="2"/>
  <c r="I562" i="2"/>
  <c r="I561" i="2"/>
  <c r="I560" i="2"/>
  <c r="I559" i="2"/>
  <c r="I558" i="2"/>
  <c r="I557" i="2"/>
  <c r="I556" i="2"/>
  <c r="I555" i="2"/>
  <c r="I554" i="2"/>
  <c r="I553" i="2"/>
  <c r="I552" i="2"/>
  <c r="I551" i="2"/>
  <c r="I550" i="2"/>
  <c r="I549" i="2"/>
  <c r="I548" i="2"/>
  <c r="I547" i="2"/>
  <c r="I546" i="2"/>
  <c r="I545" i="2"/>
  <c r="I544" i="2"/>
  <c r="I543" i="2"/>
  <c r="I542" i="2"/>
  <c r="I541" i="2"/>
  <c r="I540" i="2"/>
  <c r="I539" i="2"/>
  <c r="I538" i="2"/>
  <c r="I537" i="2"/>
  <c r="I536" i="2"/>
  <c r="I535" i="2"/>
  <c r="I534" i="2"/>
  <c r="I533" i="2"/>
  <c r="I532" i="2"/>
  <c r="I531" i="2"/>
  <c r="I530" i="2"/>
  <c r="I529" i="2"/>
  <c r="I528" i="2"/>
  <c r="I527" i="2"/>
  <c r="I526" i="2"/>
  <c r="I525" i="2"/>
  <c r="I524" i="2"/>
  <c r="I523" i="2"/>
  <c r="I522" i="2"/>
  <c r="I521" i="2"/>
  <c r="I520" i="2"/>
  <c r="I519" i="2"/>
  <c r="I518" i="2"/>
  <c r="I517" i="2"/>
  <c r="I516" i="2"/>
  <c r="I515" i="2"/>
  <c r="I514" i="2"/>
  <c r="I513" i="2"/>
  <c r="I512" i="2"/>
  <c r="I511" i="2"/>
  <c r="I510" i="2"/>
  <c r="I509" i="2"/>
  <c r="I508" i="2"/>
  <c r="I507" i="2"/>
  <c r="I506" i="2"/>
  <c r="I505" i="2"/>
  <c r="I504" i="2"/>
  <c r="I503" i="2"/>
  <c r="I502" i="2"/>
  <c r="I501" i="2"/>
  <c r="I500" i="2"/>
  <c r="I499" i="2"/>
  <c r="I498" i="2"/>
  <c r="I497" i="2"/>
  <c r="I496" i="2"/>
  <c r="I495" i="2"/>
  <c r="I494" i="2"/>
  <c r="I493" i="2"/>
  <c r="I492" i="2"/>
  <c r="I491" i="2"/>
  <c r="I490" i="2"/>
  <c r="I489" i="2"/>
  <c r="I488" i="2"/>
  <c r="I487" i="2"/>
  <c r="I486" i="2"/>
  <c r="I485" i="2"/>
  <c r="I484" i="2"/>
  <c r="I483" i="2"/>
  <c r="I482" i="2"/>
  <c r="I481" i="2"/>
  <c r="I480" i="2"/>
  <c r="I479" i="2"/>
  <c r="I478" i="2"/>
  <c r="I477" i="2"/>
  <c r="I476" i="2"/>
  <c r="I475" i="2"/>
  <c r="I474" i="2"/>
  <c r="I473" i="2"/>
  <c r="I472" i="2"/>
  <c r="I471" i="2"/>
  <c r="I470" i="2"/>
  <c r="I469" i="2"/>
  <c r="I468" i="2"/>
  <c r="I467" i="2"/>
  <c r="I466" i="2"/>
  <c r="I465" i="2"/>
  <c r="I464" i="2"/>
  <c r="I463" i="2"/>
  <c r="I462" i="2"/>
  <c r="I461" i="2"/>
  <c r="I460" i="2"/>
  <c r="I459" i="2"/>
  <c r="I458" i="2"/>
  <c r="I457" i="2"/>
  <c r="I456" i="2"/>
  <c r="I455" i="2"/>
  <c r="I454" i="2"/>
  <c r="I453" i="2"/>
  <c r="I452" i="2"/>
  <c r="I451" i="2"/>
  <c r="I450" i="2"/>
  <c r="I449" i="2"/>
  <c r="I448" i="2"/>
  <c r="I447" i="2"/>
  <c r="I446" i="2"/>
  <c r="I445" i="2"/>
  <c r="I444" i="2"/>
  <c r="I443" i="2"/>
  <c r="I442" i="2"/>
  <c r="I441" i="2"/>
  <c r="I440" i="2"/>
  <c r="I439" i="2"/>
  <c r="I438" i="2"/>
  <c r="I437" i="2"/>
  <c r="I436" i="2"/>
  <c r="I435" i="2"/>
  <c r="I434" i="2"/>
  <c r="I433" i="2"/>
  <c r="I432" i="2"/>
  <c r="I431" i="2"/>
  <c r="I430" i="2"/>
  <c r="I429" i="2"/>
  <c r="I428" i="2"/>
  <c r="I427" i="2"/>
  <c r="I426" i="2"/>
  <c r="I425" i="2"/>
  <c r="I424" i="2"/>
  <c r="I423" i="2"/>
  <c r="I422" i="2"/>
  <c r="I421" i="2"/>
  <c r="I420" i="2"/>
  <c r="I419" i="2"/>
  <c r="I418" i="2"/>
  <c r="I417" i="2"/>
  <c r="I416" i="2"/>
  <c r="I415" i="2"/>
  <c r="I414" i="2"/>
  <c r="I413" i="2"/>
  <c r="I412" i="2"/>
  <c r="I411" i="2"/>
  <c r="I410" i="2"/>
  <c r="I409" i="2"/>
  <c r="I408" i="2"/>
  <c r="I407" i="2"/>
  <c r="I406" i="2"/>
  <c r="I405" i="2"/>
  <c r="I404" i="2"/>
  <c r="I403" i="2"/>
  <c r="I402" i="2"/>
  <c r="I401" i="2"/>
  <c r="I400" i="2"/>
  <c r="I399" i="2"/>
  <c r="I398" i="2"/>
  <c r="I397" i="2"/>
  <c r="I396" i="2"/>
  <c r="I395" i="2"/>
  <c r="I394" i="2"/>
  <c r="I393" i="2"/>
  <c r="I392" i="2"/>
  <c r="I391" i="2"/>
  <c r="I390" i="2"/>
  <c r="I389" i="2"/>
  <c r="I388" i="2"/>
  <c r="I387" i="2"/>
  <c r="I386" i="2"/>
  <c r="I385" i="2"/>
  <c r="I384" i="2"/>
  <c r="I383" i="2"/>
  <c r="I382" i="2"/>
  <c r="I381" i="2"/>
  <c r="I380" i="2"/>
  <c r="I379" i="2"/>
  <c r="I378" i="2"/>
  <c r="I377" i="2"/>
  <c r="I376" i="2"/>
  <c r="I375" i="2"/>
  <c r="I374" i="2"/>
  <c r="I373" i="2"/>
  <c r="I372" i="2"/>
  <c r="I371" i="2"/>
  <c r="I370" i="2"/>
  <c r="I369" i="2"/>
  <c r="I368" i="2"/>
  <c r="I367" i="2"/>
  <c r="I366" i="2"/>
  <c r="I365" i="2"/>
  <c r="I364" i="2"/>
  <c r="I363" i="2"/>
  <c r="I362" i="2"/>
  <c r="I361" i="2"/>
  <c r="I360" i="2"/>
  <c r="I359" i="2"/>
  <c r="I358" i="2"/>
  <c r="I357" i="2"/>
  <c r="I356" i="2"/>
  <c r="I355" i="2"/>
  <c r="I354" i="2"/>
  <c r="I353" i="2"/>
  <c r="I352" i="2"/>
  <c r="I351" i="2"/>
  <c r="I350" i="2"/>
  <c r="I349" i="2"/>
  <c r="I348" i="2"/>
  <c r="I347" i="2"/>
  <c r="I346" i="2"/>
  <c r="I345" i="2"/>
  <c r="I344" i="2"/>
  <c r="I343" i="2"/>
  <c r="I342" i="2"/>
  <c r="I341" i="2"/>
  <c r="I340" i="2"/>
  <c r="I339" i="2"/>
  <c r="I338" i="2"/>
  <c r="I337" i="2"/>
  <c r="I336" i="2"/>
  <c r="I335" i="2"/>
  <c r="I334" i="2"/>
  <c r="I333" i="2"/>
  <c r="I332" i="2"/>
  <c r="I331" i="2"/>
  <c r="I330" i="2"/>
  <c r="I329" i="2"/>
  <c r="I328" i="2"/>
  <c r="I327" i="2"/>
  <c r="I326" i="2"/>
  <c r="I325" i="2"/>
  <c r="I324" i="2"/>
  <c r="I323" i="2"/>
  <c r="I322" i="2"/>
  <c r="I321" i="2"/>
  <c r="I320" i="2"/>
  <c r="I319" i="2"/>
  <c r="I318" i="2"/>
  <c r="I317" i="2"/>
  <c r="I316" i="2"/>
  <c r="I315" i="2"/>
  <c r="I314" i="2"/>
  <c r="I313" i="2"/>
  <c r="I312" i="2"/>
  <c r="I311" i="2"/>
  <c r="I310" i="2"/>
  <c r="I309" i="2"/>
  <c r="I308" i="2"/>
  <c r="I307" i="2"/>
  <c r="I306" i="2"/>
  <c r="I305" i="2"/>
  <c r="I304" i="2"/>
  <c r="I303" i="2"/>
  <c r="I302" i="2"/>
  <c r="I301" i="2"/>
  <c r="I300" i="2"/>
  <c r="I299" i="2"/>
  <c r="I298" i="2"/>
  <c r="I297" i="2"/>
  <c r="I296" i="2"/>
  <c r="I295" i="2"/>
  <c r="I294" i="2"/>
  <c r="I293" i="2"/>
  <c r="I292" i="2"/>
  <c r="I291" i="2"/>
  <c r="I290" i="2"/>
  <c r="I289" i="2"/>
  <c r="I288" i="2"/>
  <c r="I287" i="2"/>
  <c r="I286" i="2"/>
  <c r="I285" i="2"/>
  <c r="I284" i="2"/>
  <c r="I283" i="2"/>
  <c r="I282" i="2"/>
  <c r="I281" i="2"/>
  <c r="I280" i="2"/>
  <c r="I279" i="2"/>
  <c r="I278" i="2"/>
  <c r="I277" i="2"/>
  <c r="I276" i="2"/>
  <c r="I275" i="2"/>
  <c r="I274" i="2"/>
  <c r="I273" i="2"/>
  <c r="I622" i="4"/>
  <c r="I464" i="4"/>
  <c r="I243" i="4" l="1"/>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42" i="2"/>
  <c r="I241" i="2"/>
  <c r="I240" i="2"/>
  <c r="I239" i="2"/>
  <c r="I238" i="2"/>
  <c r="I237" i="2"/>
  <c r="I236" i="2"/>
  <c r="I235" i="2"/>
  <c r="I234" i="2"/>
  <c r="I233" i="2"/>
  <c r="I232" i="2"/>
  <c r="I231" i="2"/>
  <c r="I230" i="2"/>
  <c r="I229" i="2"/>
  <c r="I228" i="2"/>
  <c r="I227" i="2"/>
  <c r="I226" i="2"/>
  <c r="I225" i="2"/>
  <c r="I224" i="2"/>
  <c r="I223" i="2"/>
  <c r="I222" i="2"/>
  <c r="I221" i="2"/>
  <c r="I220" i="2"/>
  <c r="I219" i="2"/>
  <c r="I218" i="2"/>
  <c r="I217" i="2"/>
  <c r="I216" i="2"/>
  <c r="I215" i="2"/>
  <c r="I214" i="2"/>
  <c r="I213" i="2"/>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90" i="4"/>
  <c r="I891" i="4"/>
  <c r="I892" i="4"/>
  <c r="I893" i="4"/>
  <c r="I894" i="4"/>
  <c r="I895" i="4"/>
  <c r="I896" i="4"/>
  <c r="I897" i="4"/>
  <c r="I898" i="4"/>
  <c r="I899" i="4"/>
  <c r="I900" i="4"/>
  <c r="I901" i="4"/>
  <c r="I902" i="4"/>
  <c r="I6" i="4"/>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3" i="2"/>
  <c r="I903" i="2" l="1"/>
  <c r="F9" i="3" s="1"/>
  <c r="L15" i="3" s="1"/>
  <c r="I4" i="4"/>
  <c r="I5" i="4"/>
  <c r="D91" i="3"/>
  <c r="E91" i="3"/>
  <c r="D67" i="3"/>
  <c r="J37" i="3"/>
  <c r="J35" i="3"/>
  <c r="I903" i="4" l="1"/>
  <c r="F6" i="3" s="1"/>
  <c r="J36" i="3"/>
  <c r="N19" i="3"/>
  <c r="P19" i="3"/>
  <c r="L17" i="3"/>
  <c r="L18" i="3" s="1"/>
  <c r="L19" i="3" s="1"/>
  <c r="D97" i="3"/>
  <c r="E63" i="3"/>
  <c r="D70" i="3" s="1"/>
  <c r="D71" i="3" s="1"/>
  <c r="D98" i="3"/>
  <c r="J43" i="3"/>
  <c r="J39" i="3"/>
  <c r="G9" i="3"/>
  <c r="L5" i="3" l="1"/>
  <c r="P9" i="3" s="1"/>
  <c r="J34" i="3"/>
  <c r="J38" i="3" s="1"/>
  <c r="J40" i="3" s="1"/>
  <c r="J42" i="3" s="1"/>
  <c r="J45" i="3" s="1"/>
  <c r="J47" i="3" s="1"/>
  <c r="J50" i="3" s="1"/>
  <c r="G6" i="3"/>
  <c r="D16" i="3"/>
  <c r="L7" i="3" l="1"/>
  <c r="L8" i="3" s="1"/>
  <c r="L9" i="3" s="1"/>
  <c r="D15" i="3"/>
  <c r="E108" i="3"/>
  <c r="N9" i="3"/>
</calcChain>
</file>

<file path=xl/sharedStrings.xml><?xml version="1.0" encoding="utf-8"?>
<sst xmlns="http://schemas.openxmlformats.org/spreadsheetml/2006/main" count="1249" uniqueCount="294">
  <si>
    <t>CANTIDAD DE SALONES VISITADOS</t>
  </si>
  <si>
    <t>REPLICA</t>
  </si>
  <si>
    <t>CANTIDAD DE SALONES ASEADOS (8:50 - 9:00)</t>
  </si>
  <si>
    <t>CANTIDAD DE SALONES ASEADOS (9:50 - 10:00)</t>
  </si>
  <si>
    <t>CANTIDAD DE SALONES ASEADOS (10:50 - 11:00)</t>
  </si>
  <si>
    <t>CANTIDAD DE SALONES ASEADOS (11:50 - 12:00)</t>
  </si>
  <si>
    <t>CANTIDAD DE SALONES ASEADOS (12:50 - 1:00)</t>
  </si>
  <si>
    <t>Media</t>
  </si>
  <si>
    <t>Error típico</t>
  </si>
  <si>
    <t>Mediana</t>
  </si>
  <si>
    <t>Moda</t>
  </si>
  <si>
    <t>Desviación estándar</t>
  </si>
  <si>
    <t>Varianza de la muestra</t>
  </si>
  <si>
    <t>Curtosis</t>
  </si>
  <si>
    <t>Coeficiente de asimetría</t>
  </si>
  <si>
    <t>Rango</t>
  </si>
  <si>
    <t>Mínimo</t>
  </si>
  <si>
    <t>Máximo</t>
  </si>
  <si>
    <t>Suma</t>
  </si>
  <si>
    <t>Cuenta</t>
  </si>
  <si>
    <t>Mayor (1)</t>
  </si>
  <si>
    <t>Menor(1)</t>
  </si>
  <si>
    <t>Nivel de confianza(95,0%)</t>
  </si>
  <si>
    <t>Se debe probar si la cantidad de salones aseados en el horario de 8:50 - 9:00 se ajustan a un comportamiento normal.</t>
  </si>
  <si>
    <t>vs</t>
  </si>
  <si>
    <r>
      <t xml:space="preserve">Regla de decisión: </t>
    </r>
    <r>
      <rPr>
        <sz val="11"/>
        <color theme="1"/>
        <rFont val="Aptos Narrow"/>
        <family val="2"/>
        <scheme val="minor"/>
      </rPr>
      <t>Rechazo Ho si la Curtosis y el coeficiente de asimetría se encuentran por fuera del intervalo [-2;2]</t>
    </r>
  </si>
  <si>
    <t>Decisión:</t>
  </si>
  <si>
    <t>No rechazo Ho</t>
  </si>
  <si>
    <t xml:space="preserve">Conclusión: </t>
  </si>
  <si>
    <r>
      <rPr>
        <sz val="11"/>
        <color rgb="FFFF0000"/>
        <rFont val="Aptos Narrow"/>
        <family val="2"/>
        <scheme val="minor"/>
      </rPr>
      <t xml:space="preserve">Ho: </t>
    </r>
    <r>
      <rPr>
        <sz val="11"/>
        <color theme="1"/>
        <rFont val="Aptos Narrow"/>
        <family val="2"/>
        <scheme val="minor"/>
      </rPr>
      <t>La información de la cantidad de salones aseados en el horario de 8:50 - 9:00 se ajusta a un comportamiento normal</t>
    </r>
  </si>
  <si>
    <r>
      <rPr>
        <sz val="11"/>
        <color rgb="FFFF0000"/>
        <rFont val="Aptos Narrow"/>
        <family val="2"/>
        <scheme val="minor"/>
      </rPr>
      <t>Ha:</t>
    </r>
    <r>
      <rPr>
        <sz val="11"/>
        <color theme="1"/>
        <rFont val="Aptos Narrow"/>
        <family val="2"/>
        <scheme val="minor"/>
      </rPr>
      <t xml:space="preserve"> La información de la cantidad de salones aseados en el horario de 8:50 - 9:00 NO se ajusta a un comportamiento normal</t>
    </r>
  </si>
  <si>
    <t>Se debe probar si la cantidad de salones aseados en el horario de 9:50 - 10:00 se ajustan a un comportamiento normal.</t>
  </si>
  <si>
    <r>
      <rPr>
        <sz val="11"/>
        <color rgb="FFFF0000"/>
        <rFont val="Aptos Narrow"/>
        <family val="2"/>
        <scheme val="minor"/>
      </rPr>
      <t xml:space="preserve">Ho: </t>
    </r>
    <r>
      <rPr>
        <sz val="11"/>
        <color theme="1"/>
        <rFont val="Aptos Narrow"/>
        <family val="2"/>
        <scheme val="minor"/>
      </rPr>
      <t>La información de la cantidad de salones aseados en el horario de 9:50 - 10:00 se ajusta a un comportamiento normal</t>
    </r>
  </si>
  <si>
    <r>
      <rPr>
        <sz val="11"/>
        <color rgb="FFFF0000"/>
        <rFont val="Aptos Narrow"/>
        <family val="2"/>
        <scheme val="minor"/>
      </rPr>
      <t>Ha:</t>
    </r>
    <r>
      <rPr>
        <sz val="11"/>
        <color theme="1"/>
        <rFont val="Aptos Narrow"/>
        <family val="2"/>
        <scheme val="minor"/>
      </rPr>
      <t xml:space="preserve"> La información de la cantidad de salones aseados en el horario de 9:50 - 10:00 NO se ajusta a un comportamiento normal</t>
    </r>
  </si>
  <si>
    <t>Se debe probar si la cantidad de salones aseados en el horario de 10:50 - 11:00 se ajustan a un comportamiento normal.</t>
  </si>
  <si>
    <r>
      <rPr>
        <sz val="11"/>
        <color rgb="FFFF0000"/>
        <rFont val="Aptos Narrow"/>
        <family val="2"/>
        <scheme val="minor"/>
      </rPr>
      <t xml:space="preserve">Ho: </t>
    </r>
    <r>
      <rPr>
        <sz val="11"/>
        <color theme="1"/>
        <rFont val="Aptos Narrow"/>
        <family val="2"/>
        <scheme val="minor"/>
      </rPr>
      <t>La información de la cantidad de salones aseados en el horario de 10:50 - 11:00 se ajusta a un comportamiento normal</t>
    </r>
  </si>
  <si>
    <r>
      <rPr>
        <sz val="11"/>
        <color rgb="FFFF0000"/>
        <rFont val="Aptos Narrow"/>
        <family val="2"/>
        <scheme val="minor"/>
      </rPr>
      <t>Ha:</t>
    </r>
    <r>
      <rPr>
        <sz val="11"/>
        <color theme="1"/>
        <rFont val="Aptos Narrow"/>
        <family val="2"/>
        <scheme val="minor"/>
      </rPr>
      <t xml:space="preserve"> La información de la cantidad de salones aseados en el horario de 10:50 - 11:00 NO se ajusta a un comportamiento normal</t>
    </r>
  </si>
  <si>
    <t>Se debe probar si la cantidad de salones aseados en el horario de 11:50 - 12:00 se ajustan a un comportamiento normal.</t>
  </si>
  <si>
    <r>
      <rPr>
        <sz val="11"/>
        <color rgb="FFFF0000"/>
        <rFont val="Aptos Narrow"/>
        <family val="2"/>
        <scheme val="minor"/>
      </rPr>
      <t xml:space="preserve">Ho: </t>
    </r>
    <r>
      <rPr>
        <sz val="11"/>
        <color theme="1"/>
        <rFont val="Aptos Narrow"/>
        <family val="2"/>
        <scheme val="minor"/>
      </rPr>
      <t>La información de la cantidad de salones aseados en el horario de 11:50 - 12:00 se ajusta a un comportamiento normal</t>
    </r>
  </si>
  <si>
    <r>
      <rPr>
        <sz val="11"/>
        <color rgb="FFFF0000"/>
        <rFont val="Aptos Narrow"/>
        <family val="2"/>
        <scheme val="minor"/>
      </rPr>
      <t>Ha:</t>
    </r>
    <r>
      <rPr>
        <sz val="11"/>
        <color theme="1"/>
        <rFont val="Aptos Narrow"/>
        <family val="2"/>
        <scheme val="minor"/>
      </rPr>
      <t xml:space="preserve"> La información de la cantidad de salones aseados en el horario de 11:50 - 12:00 NO se ajusta a un comportamiento normal</t>
    </r>
  </si>
  <si>
    <r>
      <rPr>
        <sz val="11"/>
        <color rgb="FFFF0000"/>
        <rFont val="Aptos Narrow"/>
        <family val="2"/>
        <scheme val="minor"/>
      </rPr>
      <t xml:space="preserve">Ho: </t>
    </r>
    <r>
      <rPr>
        <sz val="11"/>
        <color theme="1"/>
        <rFont val="Aptos Narrow"/>
        <family val="2"/>
        <scheme val="minor"/>
      </rPr>
      <t>La información de la cantidad de salones aseados en el horario de 12:50 - 1:00 se ajusta a un comportamiento normal</t>
    </r>
  </si>
  <si>
    <r>
      <rPr>
        <sz val="11"/>
        <color rgb="FFFF0000"/>
        <rFont val="Aptos Narrow"/>
        <family val="2"/>
        <scheme val="minor"/>
      </rPr>
      <t>Ha:</t>
    </r>
    <r>
      <rPr>
        <sz val="11"/>
        <color theme="1"/>
        <rFont val="Aptos Narrow"/>
        <family val="2"/>
        <scheme val="minor"/>
      </rPr>
      <t xml:space="preserve"> La información de la cantidad de salones aseados en el horario de 12:50 - 1:00 NO se ajusta a un comportamiento normal</t>
    </r>
  </si>
  <si>
    <t>La curtosis es una medida estadística que describe la forma de la distribución de los datos en relación con la distribución normal. En otras palabras, la curtosis indica qué tan puntiaguda o achatada es la distribución de los datos en comparación con una distribución normal.</t>
  </si>
  <si>
    <t xml:space="preserve">En general, se considera que una distribución es aproximadamente normal si la curtosis está dentro del rango de -2 a +2. Esto significa que la distribución no se desvía significativamente de una distribución normal en términos de forma. </t>
  </si>
  <si>
    <t>n =</t>
  </si>
  <si>
    <t>n-1 =</t>
  </si>
  <si>
    <r>
      <t>(n-1)S²</t>
    </r>
    <r>
      <rPr>
        <vertAlign val="subscript"/>
        <sz val="11"/>
        <color theme="1"/>
        <rFont val="Aptos Narrow"/>
        <family val="2"/>
        <scheme val="minor"/>
      </rPr>
      <t>x</t>
    </r>
  </si>
  <si>
    <r>
      <rPr>
        <sz val="11"/>
        <color theme="1"/>
        <rFont val="Calibri"/>
        <family val="2"/>
      </rPr>
      <t>&lt;    σ</t>
    </r>
    <r>
      <rPr>
        <sz val="13.2"/>
        <color theme="1"/>
        <rFont val="Calibri"/>
        <family val="2"/>
      </rPr>
      <t xml:space="preserve">² </t>
    </r>
    <r>
      <rPr>
        <sz val="11"/>
        <color theme="1"/>
        <rFont val="Calibri"/>
        <family val="2"/>
      </rPr>
      <t>&lt;</t>
    </r>
  </si>
  <si>
    <r>
      <t>S</t>
    </r>
    <r>
      <rPr>
        <vertAlign val="subscript"/>
        <sz val="11"/>
        <color theme="1"/>
        <rFont val="Aptos Narrow"/>
        <family val="2"/>
        <scheme val="minor"/>
      </rPr>
      <t>x</t>
    </r>
    <r>
      <rPr>
        <sz val="11"/>
        <color theme="1"/>
        <rFont val="Aptos Narrow"/>
        <family val="2"/>
        <scheme val="minor"/>
      </rPr>
      <t xml:space="preserve">  =</t>
    </r>
  </si>
  <si>
    <r>
      <t>χ</t>
    </r>
    <r>
      <rPr>
        <sz val="13.2"/>
        <color theme="1"/>
        <rFont val="Calibri"/>
        <family val="2"/>
      </rPr>
      <t>²</t>
    </r>
    <r>
      <rPr>
        <vertAlign val="subscript"/>
        <sz val="13.2"/>
        <color theme="1"/>
        <rFont val="Calibri"/>
        <family val="2"/>
      </rPr>
      <t xml:space="preserve">(n-1;α/2) </t>
    </r>
  </si>
  <si>
    <r>
      <t>χ</t>
    </r>
    <r>
      <rPr>
        <sz val="13.2"/>
        <color theme="1"/>
        <rFont val="Calibri"/>
        <family val="2"/>
      </rPr>
      <t>²</t>
    </r>
    <r>
      <rPr>
        <vertAlign val="subscript"/>
        <sz val="13.2"/>
        <color theme="1"/>
        <rFont val="Calibri"/>
        <family val="2"/>
      </rPr>
      <t>(n-1;1-α/2)</t>
    </r>
    <r>
      <rPr>
        <sz val="11"/>
        <color theme="1"/>
        <rFont val="Calibri"/>
        <family val="2"/>
      </rPr>
      <t xml:space="preserve">  </t>
    </r>
  </si>
  <si>
    <r>
      <t>S²</t>
    </r>
    <r>
      <rPr>
        <vertAlign val="subscript"/>
        <sz val="11"/>
        <color theme="1"/>
        <rFont val="Aptos Narrow"/>
        <family val="2"/>
        <scheme val="minor"/>
      </rPr>
      <t>x</t>
    </r>
    <r>
      <rPr>
        <sz val="11"/>
        <color theme="1"/>
        <rFont val="Aptos Narrow"/>
        <family val="2"/>
        <scheme val="minor"/>
      </rPr>
      <t xml:space="preserve">  =</t>
    </r>
  </si>
  <si>
    <r>
      <t>α</t>
    </r>
    <r>
      <rPr>
        <sz val="13.2"/>
        <color theme="1"/>
        <rFont val="Aptos Narrow"/>
        <family val="2"/>
        <scheme val="minor"/>
      </rPr>
      <t xml:space="preserve"> =</t>
    </r>
  </si>
  <si>
    <r>
      <t>&lt;    σ</t>
    </r>
    <r>
      <rPr>
        <sz val="13.2"/>
        <color theme="1"/>
        <rFont val="Calibri"/>
        <family val="2"/>
      </rPr>
      <t xml:space="preserve">²  </t>
    </r>
    <r>
      <rPr>
        <sz val="11"/>
        <color theme="1"/>
        <rFont val="Calibri"/>
        <family val="2"/>
      </rPr>
      <t>&lt;</t>
    </r>
  </si>
  <si>
    <r>
      <t>α/2</t>
    </r>
    <r>
      <rPr>
        <sz val="13.2"/>
        <color theme="1"/>
        <rFont val="Aptos Narrow"/>
        <family val="2"/>
        <scheme val="minor"/>
      </rPr>
      <t xml:space="preserve"> =</t>
    </r>
  </si>
  <si>
    <r>
      <t>1-α/2</t>
    </r>
    <r>
      <rPr>
        <sz val="13.2"/>
        <color theme="1"/>
        <rFont val="Aptos Narrow"/>
        <family val="2"/>
        <scheme val="minor"/>
      </rPr>
      <t xml:space="preserve"> =</t>
    </r>
  </si>
  <si>
    <t>Intervalo de confianza para la desviación estándar</t>
  </si>
  <si>
    <r>
      <t>χ</t>
    </r>
    <r>
      <rPr>
        <sz val="13.2"/>
        <color theme="1"/>
        <rFont val="Calibri"/>
        <family val="2"/>
      </rPr>
      <t>²</t>
    </r>
    <r>
      <rPr>
        <vertAlign val="subscript"/>
        <sz val="13.2"/>
        <color theme="1"/>
        <rFont val="Calibri"/>
        <family val="2"/>
      </rPr>
      <t xml:space="preserve">(n-1;α/2) </t>
    </r>
    <r>
      <rPr>
        <sz val="13.2"/>
        <color theme="1"/>
        <rFont val="Calibri"/>
        <family val="2"/>
      </rPr>
      <t>=</t>
    </r>
  </si>
  <si>
    <r>
      <t>&lt;    σ</t>
    </r>
    <r>
      <rPr>
        <sz val="13.2"/>
        <color theme="1"/>
        <rFont val="Calibri"/>
        <family val="2"/>
      </rPr>
      <t xml:space="preserve">  </t>
    </r>
    <r>
      <rPr>
        <sz val="11"/>
        <color theme="1"/>
        <rFont val="Calibri"/>
        <family val="2"/>
      </rPr>
      <t>&lt;</t>
    </r>
  </si>
  <si>
    <r>
      <t>χ</t>
    </r>
    <r>
      <rPr>
        <sz val="13.2"/>
        <color theme="1"/>
        <rFont val="Calibri"/>
        <family val="2"/>
      </rPr>
      <t>²</t>
    </r>
    <r>
      <rPr>
        <vertAlign val="subscript"/>
        <sz val="13.2"/>
        <color theme="1"/>
        <rFont val="Calibri"/>
        <family val="2"/>
      </rPr>
      <t>(n-1;1-α/2)</t>
    </r>
    <r>
      <rPr>
        <sz val="11"/>
        <color theme="1"/>
        <rFont val="Calibri"/>
        <family val="2"/>
      </rPr>
      <t xml:space="preserve"> =</t>
    </r>
  </si>
  <si>
    <t>Límite inferior</t>
  </si>
  <si>
    <t>Límite Superior</t>
  </si>
  <si>
    <t>&lt;    µ    &lt;</t>
  </si>
  <si>
    <r>
      <t xml:space="preserve">&lt;    </t>
    </r>
    <r>
      <rPr>
        <sz val="11"/>
        <color theme="1"/>
        <rFont val="Calibri"/>
        <family val="2"/>
      </rPr>
      <t>σ</t>
    </r>
    <r>
      <rPr>
        <sz val="11"/>
        <color theme="1"/>
        <rFont val="Aptos Narrow"/>
        <family val="2"/>
        <scheme val="minor"/>
      </rPr>
      <t xml:space="preserve">    &lt;</t>
    </r>
  </si>
  <si>
    <t>Se debe probar si la cantidad de salones aseados en el horario de 12:50 - 1:00 se ajustan a un comportamiento normal.</t>
  </si>
  <si>
    <t>CANTIDAD DE SALONES ASEADOS</t>
  </si>
  <si>
    <t>FÓRMULA PARA CALCULAR INTERVALOS DE CONFIANZA PARA LA PROPORCIÓN  (solo teclea la información de las celdas azúles)</t>
  </si>
  <si>
    <t>Casos favorables "x" =</t>
  </si>
  <si>
    <t>Casos totales "n" =</t>
  </si>
  <si>
    <r>
      <t>P^</t>
    </r>
    <r>
      <rPr>
        <vertAlign val="subscript"/>
        <sz val="11"/>
        <color theme="1"/>
        <rFont val="Aptos Narrow"/>
        <family val="2"/>
        <scheme val="minor"/>
      </rPr>
      <t>ANTES</t>
    </r>
    <r>
      <rPr>
        <sz val="16"/>
        <color theme="1"/>
        <rFont val="Aptos Narrow"/>
        <family val="2"/>
        <scheme val="minor"/>
      </rPr>
      <t xml:space="preserve">   -</t>
    </r>
    <r>
      <rPr>
        <sz val="11"/>
        <color theme="1"/>
        <rFont val="Aptos Narrow"/>
        <family val="2"/>
        <scheme val="minor"/>
      </rPr>
      <t xml:space="preserve"> </t>
    </r>
  </si>
  <si>
    <r>
      <rPr>
        <sz val="13.2"/>
        <color theme="1"/>
        <rFont val="Calibri"/>
        <family val="2"/>
      </rPr>
      <t>Z</t>
    </r>
    <r>
      <rPr>
        <vertAlign val="subscript"/>
        <sz val="13.2"/>
        <color theme="1"/>
        <rFont val="Calibri"/>
        <family val="2"/>
      </rPr>
      <t>α/2</t>
    </r>
    <r>
      <rPr>
        <sz val="13.2"/>
        <color theme="1"/>
        <rFont val="Calibri"/>
        <family val="2"/>
      </rPr>
      <t xml:space="preserve"> RAIZ(P^x*(1- P^x))</t>
    </r>
  </si>
  <si>
    <r>
      <t>&lt;     P</t>
    </r>
    <r>
      <rPr>
        <sz val="13.2"/>
        <color theme="1"/>
        <rFont val="Calibri"/>
        <family val="2"/>
      </rPr>
      <t xml:space="preserve">       </t>
    </r>
    <r>
      <rPr>
        <sz val="11"/>
        <color theme="1"/>
        <rFont val="Calibri"/>
        <family val="2"/>
      </rPr>
      <t>&lt;</t>
    </r>
  </si>
  <si>
    <r>
      <t>P^</t>
    </r>
    <r>
      <rPr>
        <vertAlign val="subscript"/>
        <sz val="11"/>
        <color theme="1"/>
        <rFont val="Aptos Narrow"/>
        <family val="2"/>
        <scheme val="minor"/>
      </rPr>
      <t>ANTES</t>
    </r>
    <r>
      <rPr>
        <sz val="16"/>
        <color theme="1"/>
        <rFont val="Aptos Narrow"/>
        <family val="2"/>
        <scheme val="minor"/>
      </rPr>
      <t xml:space="preserve">     +</t>
    </r>
  </si>
  <si>
    <t>Proporción = P^x = x/n =</t>
  </si>
  <si>
    <t>n</t>
  </si>
  <si>
    <t>(P^x*(1- P^x))</t>
  </si>
  <si>
    <t xml:space="preserve"> RAIZ(P^x*(1- P^x))</t>
  </si>
  <si>
    <r>
      <t>&lt;   P</t>
    </r>
    <r>
      <rPr>
        <vertAlign val="subscript"/>
        <sz val="11"/>
        <color theme="1"/>
        <rFont val="Calibri"/>
        <family val="2"/>
      </rPr>
      <t>ANTES</t>
    </r>
    <r>
      <rPr>
        <sz val="13.2"/>
        <color theme="1"/>
        <rFont val="Calibri"/>
        <family val="2"/>
      </rPr>
      <t xml:space="preserve"> </t>
    </r>
    <r>
      <rPr>
        <sz val="11"/>
        <color theme="1"/>
        <rFont val="Calibri"/>
        <family val="2"/>
      </rPr>
      <t>&lt;</t>
    </r>
  </si>
  <si>
    <t xml:space="preserve">Confiabilidad= </t>
  </si>
  <si>
    <t>Etapade verificar</t>
  </si>
  <si>
    <t>X</t>
  </si>
  <si>
    <t>casos favorbles</t>
  </si>
  <si>
    <t>casos totales</t>
  </si>
  <si>
    <t xml:space="preserve">Para verificar que hubo una mejora en el % de defectusos se plantea la hipótesis para la comparación de proporciones </t>
  </si>
  <si>
    <t>antes vs después de la mejora</t>
  </si>
  <si>
    <t>Planteamiento de hipótesis para la comparación de proporciones antes vs despues</t>
  </si>
  <si>
    <r>
      <t>Ho: P</t>
    </r>
    <r>
      <rPr>
        <vertAlign val="subscript"/>
        <sz val="11"/>
        <color theme="1"/>
        <rFont val="Aptos Narrow"/>
        <family val="2"/>
        <scheme val="minor"/>
      </rPr>
      <t>antes</t>
    </r>
    <r>
      <rPr>
        <sz val="11"/>
        <color theme="1"/>
        <rFont val="Aptos Narrow"/>
        <family val="2"/>
        <scheme val="minor"/>
      </rPr>
      <t xml:space="preserve"> </t>
    </r>
  </si>
  <si>
    <t>=</t>
  </si>
  <si>
    <r>
      <t>P</t>
    </r>
    <r>
      <rPr>
        <vertAlign val="subscript"/>
        <sz val="11"/>
        <color theme="1"/>
        <rFont val="Aptos Narrow"/>
        <family val="2"/>
        <scheme val="minor"/>
      </rPr>
      <t>después</t>
    </r>
  </si>
  <si>
    <t>o</t>
  </si>
  <si>
    <r>
      <t>Ho: P</t>
    </r>
    <r>
      <rPr>
        <vertAlign val="subscript"/>
        <sz val="11"/>
        <color theme="1"/>
        <rFont val="Aptos Narrow"/>
        <family val="2"/>
        <scheme val="minor"/>
      </rPr>
      <t>antes</t>
    </r>
    <r>
      <rPr>
        <sz val="11"/>
        <color theme="1"/>
        <rFont val="Aptos Narrow"/>
        <family val="2"/>
        <scheme val="minor"/>
      </rPr>
      <t xml:space="preserve"> - P</t>
    </r>
    <r>
      <rPr>
        <vertAlign val="subscript"/>
        <sz val="11"/>
        <color theme="1"/>
        <rFont val="Aptos Narrow"/>
        <family val="2"/>
        <scheme val="minor"/>
      </rPr>
      <t>despues</t>
    </r>
    <r>
      <rPr>
        <sz val="11"/>
        <color theme="1"/>
        <rFont val="Aptos Narrow"/>
        <family val="2"/>
        <scheme val="minor"/>
      </rPr>
      <t xml:space="preserve"> = 0</t>
    </r>
  </si>
  <si>
    <t xml:space="preserve">FORMULAS EN EXCEL </t>
  </si>
  <si>
    <r>
      <t>Ha: P</t>
    </r>
    <r>
      <rPr>
        <vertAlign val="subscript"/>
        <sz val="11"/>
        <color theme="1"/>
        <rFont val="Aptos Narrow"/>
        <family val="2"/>
        <scheme val="minor"/>
      </rPr>
      <t>antes</t>
    </r>
  </si>
  <si>
    <t>&lt;</t>
  </si>
  <si>
    <r>
      <t>Ha: P</t>
    </r>
    <r>
      <rPr>
        <vertAlign val="subscript"/>
        <sz val="11"/>
        <color theme="1"/>
        <rFont val="Aptos Narrow"/>
        <family val="2"/>
        <scheme val="minor"/>
      </rPr>
      <t>antes</t>
    </r>
    <r>
      <rPr>
        <sz val="11"/>
        <color theme="1"/>
        <rFont val="Aptos Narrow"/>
        <family val="2"/>
        <scheme val="minor"/>
      </rPr>
      <t xml:space="preserve"> - P</t>
    </r>
    <r>
      <rPr>
        <vertAlign val="subscript"/>
        <sz val="11"/>
        <color theme="1"/>
        <rFont val="Aptos Narrow"/>
        <family val="2"/>
        <scheme val="minor"/>
      </rPr>
      <t>despues</t>
    </r>
    <r>
      <rPr>
        <sz val="11"/>
        <color theme="1"/>
        <rFont val="Aptos Narrow"/>
        <family val="2"/>
        <scheme val="minor"/>
      </rPr>
      <t xml:space="preserve"> &lt; 0</t>
    </r>
  </si>
  <si>
    <t>Cambie solo las celdas sombreadas de azúl, Las celdas sombreadas de café están formuladas "no tocar"</t>
  </si>
  <si>
    <r>
      <t xml:space="preserve">Regla de decisión: </t>
    </r>
    <r>
      <rPr>
        <sz val="11"/>
        <color theme="1"/>
        <rFont val="Aptos Narrow"/>
        <family val="2"/>
        <scheme val="minor"/>
      </rPr>
      <t xml:space="preserve">Rechazo Ho si p-valor &lt; </t>
    </r>
    <r>
      <rPr>
        <sz val="11"/>
        <color theme="1"/>
        <rFont val="Calibri"/>
        <family val="2"/>
      </rPr>
      <t>α (nivel de confianza del 95%)</t>
    </r>
  </si>
  <si>
    <r>
      <rPr>
        <vertAlign val="subscript"/>
        <sz val="11"/>
        <color theme="1"/>
        <rFont val="Aptos Narrow"/>
        <family val="2"/>
        <scheme val="minor"/>
      </rPr>
      <t>casos favorables antes:</t>
    </r>
    <r>
      <rPr>
        <sz val="11"/>
        <color theme="1"/>
        <rFont val="Aptos Narrow"/>
        <family val="2"/>
        <scheme val="minor"/>
      </rPr>
      <t xml:space="preserve"> x</t>
    </r>
    <r>
      <rPr>
        <vertAlign val="subscript"/>
        <sz val="11"/>
        <color theme="1"/>
        <rFont val="Aptos Narrow"/>
        <family val="2"/>
        <scheme val="minor"/>
      </rPr>
      <t>antes</t>
    </r>
    <r>
      <rPr>
        <sz val="11"/>
        <color theme="1"/>
        <rFont val="Aptos Narrow"/>
        <family val="2"/>
        <scheme val="minor"/>
      </rPr>
      <t xml:space="preserve"> =</t>
    </r>
  </si>
  <si>
    <r>
      <rPr>
        <vertAlign val="subscript"/>
        <sz val="11"/>
        <color theme="1"/>
        <rFont val="Aptos Narrow"/>
        <family val="2"/>
        <scheme val="minor"/>
      </rPr>
      <t xml:space="preserve"> casos totales antes</t>
    </r>
    <r>
      <rPr>
        <sz val="11"/>
        <color theme="1"/>
        <rFont val="Aptos Narrow"/>
        <family val="2"/>
        <scheme val="minor"/>
      </rPr>
      <t>: n</t>
    </r>
    <r>
      <rPr>
        <vertAlign val="subscript"/>
        <sz val="11"/>
        <color theme="1"/>
        <rFont val="Aptos Narrow"/>
        <family val="2"/>
        <scheme val="minor"/>
      </rPr>
      <t>antes</t>
    </r>
    <r>
      <rPr>
        <sz val="11"/>
        <color theme="1"/>
        <rFont val="Aptos Narrow"/>
        <family val="2"/>
        <scheme val="minor"/>
      </rPr>
      <t>=</t>
    </r>
  </si>
  <si>
    <r>
      <rPr>
        <vertAlign val="subscript"/>
        <sz val="11"/>
        <color theme="1"/>
        <rFont val="Aptos Narrow"/>
        <family val="2"/>
        <scheme val="minor"/>
      </rPr>
      <t>casos favorables despues:</t>
    </r>
    <r>
      <rPr>
        <sz val="11"/>
        <color theme="1"/>
        <rFont val="Aptos Narrow"/>
        <family val="2"/>
        <scheme val="minor"/>
      </rPr>
      <t xml:space="preserve"> x</t>
    </r>
    <r>
      <rPr>
        <vertAlign val="subscript"/>
        <sz val="11"/>
        <color theme="1"/>
        <rFont val="Aptos Narrow"/>
        <family val="2"/>
        <scheme val="minor"/>
      </rPr>
      <t xml:space="preserve">despues </t>
    </r>
    <r>
      <rPr>
        <sz val="11"/>
        <color theme="1"/>
        <rFont val="Aptos Narrow"/>
        <family val="2"/>
        <scheme val="minor"/>
      </rPr>
      <t>=</t>
    </r>
  </si>
  <si>
    <r>
      <rPr>
        <vertAlign val="subscript"/>
        <sz val="11"/>
        <color theme="1"/>
        <rFont val="Aptos Narrow"/>
        <family val="2"/>
        <scheme val="minor"/>
      </rPr>
      <t xml:space="preserve"> casos totales despues:</t>
    </r>
    <r>
      <rPr>
        <sz val="11"/>
        <color theme="1"/>
        <rFont val="Aptos Narrow"/>
        <family val="2"/>
        <scheme val="minor"/>
      </rPr>
      <t xml:space="preserve"> n</t>
    </r>
    <r>
      <rPr>
        <vertAlign val="subscript"/>
        <sz val="11"/>
        <color theme="1"/>
        <rFont val="Aptos Narrow"/>
        <family val="2"/>
        <scheme val="minor"/>
      </rPr>
      <t>despues</t>
    </r>
    <r>
      <rPr>
        <sz val="11"/>
        <color theme="1"/>
        <rFont val="Aptos Narrow"/>
        <family val="2"/>
        <scheme val="minor"/>
      </rPr>
      <t xml:space="preserve"> =</t>
    </r>
  </si>
  <si>
    <r>
      <t>P</t>
    </r>
    <r>
      <rPr>
        <vertAlign val="subscript"/>
        <sz val="11"/>
        <color theme="1"/>
        <rFont val="Aptos Narrow"/>
        <family val="2"/>
        <scheme val="minor"/>
      </rPr>
      <t>antes</t>
    </r>
    <r>
      <rPr>
        <sz val="11"/>
        <color theme="1"/>
        <rFont val="Aptos Narrow"/>
        <family val="2"/>
        <scheme val="minor"/>
      </rPr>
      <t xml:space="preserve"> = (x</t>
    </r>
    <r>
      <rPr>
        <vertAlign val="subscript"/>
        <sz val="11"/>
        <color theme="1"/>
        <rFont val="Aptos Narrow"/>
        <family val="2"/>
        <scheme val="minor"/>
      </rPr>
      <t>antes</t>
    </r>
    <r>
      <rPr>
        <sz val="11"/>
        <color theme="1"/>
        <rFont val="Aptos Narrow"/>
        <family val="2"/>
        <scheme val="minor"/>
      </rPr>
      <t>/n</t>
    </r>
    <r>
      <rPr>
        <vertAlign val="subscript"/>
        <sz val="11"/>
        <color theme="1"/>
        <rFont val="Aptos Narrow"/>
        <family val="2"/>
        <scheme val="minor"/>
      </rPr>
      <t>antes</t>
    </r>
    <r>
      <rPr>
        <sz val="11"/>
        <color theme="1"/>
        <rFont val="Aptos Narrow"/>
        <family val="2"/>
        <scheme val="minor"/>
      </rPr>
      <t>) =</t>
    </r>
  </si>
  <si>
    <t>Planteamiento de hipótesis para la diferencia de dos proporciones</t>
  </si>
  <si>
    <r>
      <t>P</t>
    </r>
    <r>
      <rPr>
        <vertAlign val="subscript"/>
        <sz val="11"/>
        <color theme="1"/>
        <rFont val="Aptos Narrow"/>
        <family val="2"/>
        <scheme val="minor"/>
      </rPr>
      <t>despues</t>
    </r>
    <r>
      <rPr>
        <sz val="11"/>
        <color theme="1"/>
        <rFont val="Aptos Narrow"/>
        <family val="2"/>
        <scheme val="minor"/>
      </rPr>
      <t xml:space="preserve"> = (x</t>
    </r>
    <r>
      <rPr>
        <vertAlign val="subscript"/>
        <sz val="11"/>
        <color theme="1"/>
        <rFont val="Aptos Narrow"/>
        <family val="2"/>
        <scheme val="minor"/>
      </rPr>
      <t>despues</t>
    </r>
    <r>
      <rPr>
        <sz val="11"/>
        <color theme="1"/>
        <rFont val="Aptos Narrow"/>
        <family val="2"/>
        <scheme val="minor"/>
      </rPr>
      <t>/n</t>
    </r>
    <r>
      <rPr>
        <vertAlign val="subscript"/>
        <sz val="11"/>
        <color theme="1"/>
        <rFont val="Aptos Narrow"/>
        <family val="2"/>
        <scheme val="minor"/>
      </rPr>
      <t>despues</t>
    </r>
    <r>
      <rPr>
        <sz val="11"/>
        <color theme="1"/>
        <rFont val="Aptos Narrow"/>
        <family val="2"/>
        <scheme val="minor"/>
      </rPr>
      <t>) =</t>
    </r>
  </si>
  <si>
    <t xml:space="preserve">1. </t>
  </si>
  <si>
    <r>
      <rPr>
        <sz val="11"/>
        <color rgb="FFFF0000"/>
        <rFont val="Aptos Narrow"/>
        <family val="2"/>
        <scheme val="minor"/>
      </rPr>
      <t xml:space="preserve">Ho: </t>
    </r>
    <r>
      <rPr>
        <sz val="11"/>
        <color theme="1"/>
        <rFont val="Aptos Narrow"/>
        <family val="2"/>
        <scheme val="minor"/>
      </rPr>
      <t>P</t>
    </r>
    <r>
      <rPr>
        <vertAlign val="subscript"/>
        <sz val="11"/>
        <color theme="1"/>
        <rFont val="Aptos Narrow"/>
        <family val="2"/>
        <scheme val="minor"/>
      </rPr>
      <t>antes</t>
    </r>
    <r>
      <rPr>
        <sz val="11"/>
        <color theme="1"/>
        <rFont val="Aptos Narrow"/>
        <family val="2"/>
        <scheme val="minor"/>
      </rPr>
      <t xml:space="preserve"> - P</t>
    </r>
    <r>
      <rPr>
        <vertAlign val="subscript"/>
        <sz val="11"/>
        <color theme="1"/>
        <rFont val="Aptos Narrow"/>
        <family val="2"/>
        <scheme val="minor"/>
      </rPr>
      <t>despues</t>
    </r>
    <r>
      <rPr>
        <sz val="11"/>
        <color theme="1"/>
        <rFont val="Aptos Narrow"/>
        <family val="2"/>
        <scheme val="minor"/>
      </rPr>
      <t xml:space="preserve"> = 0</t>
    </r>
  </si>
  <si>
    <r>
      <t>vs</t>
    </r>
    <r>
      <rPr>
        <sz val="11"/>
        <color rgb="FFFF0000"/>
        <rFont val="Aptos Narrow"/>
        <family val="2"/>
        <scheme val="minor"/>
      </rPr>
      <t xml:space="preserve">   Ha: </t>
    </r>
    <r>
      <rPr>
        <sz val="11"/>
        <color theme="1"/>
        <rFont val="Aptos Narrow"/>
        <family val="2"/>
        <scheme val="minor"/>
      </rPr>
      <t>P</t>
    </r>
    <r>
      <rPr>
        <vertAlign val="subscript"/>
        <sz val="11"/>
        <color theme="1"/>
        <rFont val="Aptos Narrow"/>
        <family val="2"/>
        <scheme val="minor"/>
      </rPr>
      <t>antes</t>
    </r>
    <r>
      <rPr>
        <sz val="11"/>
        <color theme="1"/>
        <rFont val="Aptos Narrow"/>
        <family val="2"/>
        <scheme val="minor"/>
      </rPr>
      <t xml:space="preserve"> - P</t>
    </r>
    <r>
      <rPr>
        <vertAlign val="subscript"/>
        <sz val="11"/>
        <color theme="1"/>
        <rFont val="Aptos Narrow"/>
        <family val="2"/>
        <scheme val="minor"/>
      </rPr>
      <t>despues</t>
    </r>
    <r>
      <rPr>
        <sz val="11"/>
        <color theme="1"/>
        <rFont val="Aptos Narrow"/>
        <family val="2"/>
        <scheme val="minor"/>
      </rPr>
      <t xml:space="preserve"> </t>
    </r>
  </si>
  <si>
    <t>&gt;</t>
  </si>
  <si>
    <r>
      <t>P</t>
    </r>
    <r>
      <rPr>
        <vertAlign val="subscript"/>
        <sz val="11"/>
        <color theme="1"/>
        <rFont val="Aptos Narrow"/>
        <family val="2"/>
        <scheme val="minor"/>
      </rPr>
      <t>o</t>
    </r>
    <r>
      <rPr>
        <sz val="11"/>
        <color theme="1"/>
        <rFont val="Aptos Narrow"/>
        <family val="2"/>
        <scheme val="minor"/>
      </rPr>
      <t>=</t>
    </r>
  </si>
  <si>
    <r>
      <rPr>
        <sz val="11"/>
        <color theme="1"/>
        <rFont val="Aptos Narrow"/>
        <family val="2"/>
        <scheme val="minor"/>
      </rPr>
      <t xml:space="preserve"> (n</t>
    </r>
    <r>
      <rPr>
        <vertAlign val="subscript"/>
        <sz val="11"/>
        <color theme="1"/>
        <rFont val="Aptos Narrow"/>
        <family val="2"/>
        <scheme val="minor"/>
      </rPr>
      <t>antes</t>
    </r>
    <r>
      <rPr>
        <sz val="11"/>
        <color theme="1"/>
        <rFont val="Aptos Narrow"/>
        <family val="2"/>
        <scheme val="minor"/>
      </rPr>
      <t>)(P</t>
    </r>
    <r>
      <rPr>
        <vertAlign val="subscript"/>
        <sz val="11"/>
        <color theme="1"/>
        <rFont val="Aptos Narrow"/>
        <family val="2"/>
        <scheme val="minor"/>
      </rPr>
      <t>antes</t>
    </r>
    <r>
      <rPr>
        <sz val="11"/>
        <color theme="1"/>
        <rFont val="Aptos Narrow"/>
        <family val="2"/>
        <scheme val="minor"/>
      </rPr>
      <t>)+(n</t>
    </r>
    <r>
      <rPr>
        <vertAlign val="subscript"/>
        <sz val="11"/>
        <color theme="1"/>
        <rFont val="Aptos Narrow"/>
        <family val="2"/>
        <scheme val="minor"/>
      </rPr>
      <t>despues</t>
    </r>
    <r>
      <rPr>
        <sz val="11"/>
        <color theme="1"/>
        <rFont val="Aptos Narrow"/>
        <family val="2"/>
        <scheme val="minor"/>
      </rPr>
      <t>)(P</t>
    </r>
    <r>
      <rPr>
        <vertAlign val="subscript"/>
        <sz val="11"/>
        <color theme="1"/>
        <rFont val="Aptos Narrow"/>
        <family val="2"/>
        <scheme val="minor"/>
      </rPr>
      <t>despues</t>
    </r>
    <r>
      <rPr>
        <sz val="11"/>
        <color theme="1"/>
        <rFont val="Aptos Narrow"/>
        <family val="2"/>
        <scheme val="minor"/>
      </rPr>
      <t>)</t>
    </r>
  </si>
  <si>
    <r>
      <t xml:space="preserve">la regla de decisión es:  </t>
    </r>
    <r>
      <rPr>
        <sz val="11"/>
        <color theme="1"/>
        <rFont val="Aptos Narrow"/>
        <family val="2"/>
        <scheme val="minor"/>
      </rPr>
      <t xml:space="preserve">Rechazo Ho si </t>
    </r>
  </si>
  <si>
    <r>
      <t>n</t>
    </r>
    <r>
      <rPr>
        <vertAlign val="subscript"/>
        <sz val="11"/>
        <color theme="1"/>
        <rFont val="Aptos Narrow"/>
        <family val="2"/>
        <scheme val="minor"/>
      </rPr>
      <t xml:space="preserve">antes </t>
    </r>
    <r>
      <rPr>
        <sz val="11"/>
        <color theme="1"/>
        <rFont val="Aptos Narrow"/>
        <family val="2"/>
        <scheme val="minor"/>
      </rPr>
      <t>+ n</t>
    </r>
    <r>
      <rPr>
        <vertAlign val="subscript"/>
        <sz val="11"/>
        <color theme="1"/>
        <rFont val="Aptos Narrow"/>
        <family val="2"/>
        <scheme val="minor"/>
      </rPr>
      <t>despues</t>
    </r>
  </si>
  <si>
    <t xml:space="preserve">P-valor  </t>
  </si>
  <si>
    <t>α</t>
  </si>
  <si>
    <r>
      <t>(P</t>
    </r>
    <r>
      <rPr>
        <vertAlign val="subscript"/>
        <sz val="11"/>
        <color theme="1"/>
        <rFont val="Calibri"/>
        <family val="2"/>
      </rPr>
      <t>o</t>
    </r>
    <r>
      <rPr>
        <sz val="11"/>
        <color theme="1"/>
        <rFont val="Calibri"/>
        <family val="2"/>
      </rPr>
      <t>(1-P</t>
    </r>
    <r>
      <rPr>
        <vertAlign val="subscript"/>
        <sz val="11"/>
        <color theme="1"/>
        <rFont val="Calibri"/>
        <family val="2"/>
      </rPr>
      <t>o</t>
    </r>
    <r>
      <rPr>
        <sz val="11"/>
        <color theme="1"/>
        <rFont val="Calibri"/>
        <family val="2"/>
      </rPr>
      <t>)) =</t>
    </r>
  </si>
  <si>
    <r>
      <t xml:space="preserve"> (n</t>
    </r>
    <r>
      <rPr>
        <u/>
        <vertAlign val="subscript"/>
        <sz val="11"/>
        <color theme="1"/>
        <rFont val="Aptos Narrow"/>
        <family val="2"/>
        <scheme val="minor"/>
      </rPr>
      <t>antes</t>
    </r>
    <r>
      <rPr>
        <u/>
        <sz val="11"/>
        <color theme="1"/>
        <rFont val="Aptos Narrow"/>
        <family val="2"/>
        <scheme val="minor"/>
      </rPr>
      <t>+ n</t>
    </r>
    <r>
      <rPr>
        <u/>
        <vertAlign val="subscript"/>
        <sz val="11"/>
        <color theme="1"/>
        <rFont val="Aptos Narrow"/>
        <family val="2"/>
        <scheme val="minor"/>
      </rPr>
      <t>despues</t>
    </r>
    <r>
      <rPr>
        <u/>
        <sz val="11"/>
        <color theme="1"/>
        <rFont val="Aptos Narrow"/>
        <family val="2"/>
        <scheme val="minor"/>
      </rPr>
      <t>)</t>
    </r>
  </si>
  <si>
    <t>2.</t>
  </si>
  <si>
    <r>
      <t>(n</t>
    </r>
    <r>
      <rPr>
        <vertAlign val="subscript"/>
        <sz val="11"/>
        <color theme="1"/>
        <rFont val="Aptos Narrow"/>
        <family val="2"/>
        <scheme val="minor"/>
      </rPr>
      <t>antes</t>
    </r>
    <r>
      <rPr>
        <sz val="11"/>
        <color theme="1"/>
        <rFont val="Aptos Narrow"/>
        <family val="2"/>
        <scheme val="minor"/>
      </rPr>
      <t>)( n</t>
    </r>
    <r>
      <rPr>
        <vertAlign val="subscript"/>
        <sz val="11"/>
        <color theme="1"/>
        <rFont val="Aptos Narrow"/>
        <family val="2"/>
        <scheme val="minor"/>
      </rPr>
      <t>despues)</t>
    </r>
  </si>
  <si>
    <r>
      <t>Raíz   P</t>
    </r>
    <r>
      <rPr>
        <vertAlign val="subscript"/>
        <sz val="11"/>
        <color theme="1"/>
        <rFont val="Calibri"/>
        <family val="2"/>
      </rPr>
      <t>o</t>
    </r>
    <r>
      <rPr>
        <sz val="11"/>
        <color theme="1"/>
        <rFont val="Calibri"/>
        <family val="2"/>
      </rPr>
      <t>(1-P</t>
    </r>
    <r>
      <rPr>
        <vertAlign val="subscript"/>
        <sz val="11"/>
        <color theme="1"/>
        <rFont val="Calibri"/>
        <family val="2"/>
      </rPr>
      <t>o</t>
    </r>
    <r>
      <rPr>
        <sz val="11"/>
        <color theme="1"/>
        <rFont val="Calibri"/>
        <family val="2"/>
      </rPr>
      <t>))*</t>
    </r>
  </si>
  <si>
    <r>
      <t xml:space="preserve"> (n</t>
    </r>
    <r>
      <rPr>
        <vertAlign val="subscript"/>
        <sz val="11"/>
        <color theme="1"/>
        <rFont val="Aptos Narrow"/>
        <family val="2"/>
        <scheme val="minor"/>
      </rPr>
      <t>antes</t>
    </r>
    <r>
      <rPr>
        <sz val="11"/>
        <color theme="1"/>
        <rFont val="Aptos Narrow"/>
        <family val="2"/>
        <scheme val="minor"/>
      </rPr>
      <t>+ n</t>
    </r>
    <r>
      <rPr>
        <vertAlign val="subscript"/>
        <sz val="11"/>
        <color theme="1"/>
        <rFont val="Aptos Narrow"/>
        <family val="2"/>
        <scheme val="minor"/>
      </rPr>
      <t>despues</t>
    </r>
    <r>
      <rPr>
        <sz val="11"/>
        <color theme="1"/>
        <rFont val="Aptos Narrow"/>
        <family val="2"/>
        <scheme val="minor"/>
      </rPr>
      <t>)</t>
    </r>
  </si>
  <si>
    <t>Estadístico de prueba   Zc =</t>
  </si>
  <si>
    <r>
      <t>P</t>
    </r>
    <r>
      <rPr>
        <vertAlign val="subscript"/>
        <sz val="13.2"/>
        <color theme="1"/>
        <rFont val="Calibri"/>
        <family val="2"/>
      </rPr>
      <t>antes</t>
    </r>
    <r>
      <rPr>
        <sz val="13.2"/>
        <color theme="1"/>
        <rFont val="Calibri"/>
        <family val="2"/>
      </rPr>
      <t xml:space="preserve"> - P</t>
    </r>
    <r>
      <rPr>
        <vertAlign val="subscript"/>
        <sz val="13.2"/>
        <color theme="1"/>
        <rFont val="Calibri"/>
        <family val="2"/>
      </rPr>
      <t>despues</t>
    </r>
  </si>
  <si>
    <t xml:space="preserve">3. </t>
  </si>
  <si>
    <t>≠</t>
  </si>
  <si>
    <r>
      <t>Raiz(P</t>
    </r>
    <r>
      <rPr>
        <vertAlign val="subscript"/>
        <sz val="11"/>
        <color theme="1"/>
        <rFont val="Calibri"/>
        <family val="2"/>
      </rPr>
      <t>o</t>
    </r>
    <r>
      <rPr>
        <sz val="11"/>
        <color theme="1"/>
        <rFont val="Calibri"/>
        <family val="2"/>
      </rPr>
      <t>(1-P</t>
    </r>
    <r>
      <rPr>
        <vertAlign val="subscript"/>
        <sz val="11"/>
        <color theme="1"/>
        <rFont val="Calibri"/>
        <family val="2"/>
      </rPr>
      <t>o</t>
    </r>
    <r>
      <rPr>
        <sz val="11"/>
        <color theme="1"/>
        <rFont val="Calibri"/>
        <family val="2"/>
      </rPr>
      <t>)/(n</t>
    </r>
    <r>
      <rPr>
        <vertAlign val="subscript"/>
        <sz val="11"/>
        <color theme="1"/>
        <rFont val="Calibri"/>
        <family val="2"/>
      </rPr>
      <t>antes</t>
    </r>
    <r>
      <rPr>
        <sz val="11"/>
        <color theme="1"/>
        <rFont val="Calibri"/>
        <family val="2"/>
      </rPr>
      <t xml:space="preserve"> + n</t>
    </r>
    <r>
      <rPr>
        <vertAlign val="subscript"/>
        <sz val="11"/>
        <color theme="1"/>
        <rFont val="Calibri"/>
        <family val="2"/>
      </rPr>
      <t>despues</t>
    </r>
    <r>
      <rPr>
        <sz val="11"/>
        <color theme="1"/>
        <rFont val="Calibri"/>
        <family val="2"/>
      </rPr>
      <t>/(n</t>
    </r>
    <r>
      <rPr>
        <vertAlign val="subscript"/>
        <sz val="11"/>
        <color theme="1"/>
        <rFont val="Calibri"/>
        <family val="2"/>
      </rPr>
      <t>antes</t>
    </r>
    <r>
      <rPr>
        <sz val="11"/>
        <color theme="1"/>
        <rFont val="Calibri"/>
        <family val="2"/>
      </rPr>
      <t>*n</t>
    </r>
    <r>
      <rPr>
        <vertAlign val="subscript"/>
        <sz val="11"/>
        <color theme="1"/>
        <rFont val="Calibri"/>
        <family val="2"/>
      </rPr>
      <t>despues</t>
    </r>
    <r>
      <rPr>
        <sz val="11"/>
        <color theme="1"/>
        <rFont val="Calibri"/>
        <family val="2"/>
      </rPr>
      <t>)</t>
    </r>
  </si>
  <si>
    <t>Hipótesis Alterna "Mayor" , "Menor" o "Diferente"</t>
  </si>
  <si>
    <t>MENOR</t>
  </si>
  <si>
    <t>P-Value =</t>
  </si>
  <si>
    <t xml:space="preserve">Prueba de hipótesis para la RAZON de 2 VARIANZAS </t>
  </si>
  <si>
    <t>(VARIANZA1 / VARIANZA2)</t>
  </si>
  <si>
    <t>las poblaciones deben tener distribución normal</t>
  </si>
  <si>
    <t>Solo digita los datos de la celdas azúles</t>
  </si>
  <si>
    <r>
      <rPr>
        <sz val="11"/>
        <color rgb="FFFF0000"/>
        <rFont val="Aptos Narrow"/>
        <family val="2"/>
        <scheme val="minor"/>
      </rPr>
      <t>Ho:</t>
    </r>
    <r>
      <rPr>
        <sz val="11"/>
        <color theme="1"/>
        <rFont val="Aptos Narrow"/>
        <family val="2"/>
        <scheme val="minor"/>
      </rPr>
      <t xml:space="preserve"> </t>
    </r>
    <r>
      <rPr>
        <sz val="11"/>
        <color theme="1"/>
        <rFont val="Calibri"/>
        <family val="2"/>
      </rPr>
      <t>σ²</t>
    </r>
    <r>
      <rPr>
        <vertAlign val="subscript"/>
        <sz val="11"/>
        <color theme="1"/>
        <rFont val="Aptos Narrow"/>
        <family val="2"/>
        <scheme val="minor"/>
      </rPr>
      <t>antes</t>
    </r>
    <r>
      <rPr>
        <sz val="11"/>
        <color theme="1"/>
        <rFont val="Aptos Narrow"/>
        <family val="2"/>
        <scheme val="minor"/>
      </rPr>
      <t xml:space="preserve">   =   </t>
    </r>
    <r>
      <rPr>
        <sz val="11"/>
        <color theme="1"/>
        <rFont val="Calibri"/>
        <family val="2"/>
      </rPr>
      <t>σ²</t>
    </r>
    <r>
      <rPr>
        <vertAlign val="subscript"/>
        <sz val="11"/>
        <color theme="1"/>
        <rFont val="Calibri"/>
        <family val="2"/>
      </rPr>
      <t>después</t>
    </r>
  </si>
  <si>
    <t>POBLACION 1</t>
  </si>
  <si>
    <t>POBLACION 2</t>
  </si>
  <si>
    <t>Nombre de la población</t>
  </si>
  <si>
    <t>ANTES</t>
  </si>
  <si>
    <t>DESPUES</t>
  </si>
  <si>
    <r>
      <rPr>
        <sz val="11"/>
        <color rgb="FFFF0000"/>
        <rFont val="Aptos Narrow"/>
        <family val="2"/>
        <scheme val="minor"/>
      </rPr>
      <t>Ha:</t>
    </r>
    <r>
      <rPr>
        <sz val="11"/>
        <color theme="1"/>
        <rFont val="Aptos Narrow"/>
        <family val="2"/>
        <scheme val="minor"/>
      </rPr>
      <t xml:space="preserve"> </t>
    </r>
    <r>
      <rPr>
        <sz val="11"/>
        <color theme="1"/>
        <rFont val="Calibri"/>
        <family val="2"/>
      </rPr>
      <t>σ²</t>
    </r>
    <r>
      <rPr>
        <vertAlign val="subscript"/>
        <sz val="11"/>
        <color theme="1"/>
        <rFont val="Aptos Narrow"/>
        <family val="2"/>
        <scheme val="minor"/>
      </rPr>
      <t>antes</t>
    </r>
    <r>
      <rPr>
        <sz val="11"/>
        <color theme="1"/>
        <rFont val="Aptos Narrow"/>
        <family val="2"/>
        <scheme val="minor"/>
      </rPr>
      <t xml:space="preserve">   </t>
    </r>
    <r>
      <rPr>
        <sz val="11"/>
        <color theme="1"/>
        <rFont val="Calibri"/>
        <family val="2"/>
      </rPr>
      <t>≠</t>
    </r>
    <r>
      <rPr>
        <sz val="11"/>
        <color theme="1"/>
        <rFont val="Aptos Narrow"/>
        <family val="2"/>
        <scheme val="minor"/>
      </rPr>
      <t xml:space="preserve">   </t>
    </r>
    <r>
      <rPr>
        <sz val="11"/>
        <color theme="1"/>
        <rFont val="Calibri"/>
        <family val="2"/>
      </rPr>
      <t>σ²</t>
    </r>
    <r>
      <rPr>
        <vertAlign val="subscript"/>
        <sz val="11"/>
        <color theme="1"/>
        <rFont val="Calibri"/>
        <family val="2"/>
      </rPr>
      <t>después</t>
    </r>
  </si>
  <si>
    <t>Nombre de la variable</t>
  </si>
  <si>
    <t>Tamaño de muestra</t>
  </si>
  <si>
    <t>Desv. Estandar muestral</t>
  </si>
  <si>
    <t>Conclusión:</t>
  </si>
  <si>
    <t>Nivel de significancia</t>
  </si>
  <si>
    <t>Hipótesis Alterna</t>
  </si>
  <si>
    <t>Diferente</t>
  </si>
  <si>
    <t>Diferencia hipotética</t>
  </si>
  <si>
    <t>grados de libertad numerador</t>
  </si>
  <si>
    <t>grados de libertad denominador</t>
  </si>
  <si>
    <t>F calculado</t>
  </si>
  <si>
    <t>Valor p</t>
  </si>
  <si>
    <t>Prueba de hipótesis para la diferencia de promedios      (PROMEDIO1 - PROMEDIO 2)</t>
  </si>
  <si>
    <t>ASUMIENDO VARIANZAS POBLACIONALES DESIGUALES</t>
  </si>
  <si>
    <t>Las poblaciones debe tener distribución normal</t>
  </si>
  <si>
    <r>
      <rPr>
        <sz val="11"/>
        <color rgb="FFFF0000"/>
        <rFont val="Aptos Narrow"/>
        <family val="2"/>
        <scheme val="minor"/>
      </rPr>
      <t>Ho</t>
    </r>
    <r>
      <rPr>
        <sz val="11"/>
        <color theme="1"/>
        <rFont val="Aptos Narrow"/>
        <family val="2"/>
        <scheme val="minor"/>
      </rPr>
      <t xml:space="preserve">: </t>
    </r>
    <r>
      <rPr>
        <sz val="11"/>
        <color theme="1"/>
        <rFont val="Calibri"/>
        <family val="2"/>
      </rPr>
      <t>µ</t>
    </r>
    <r>
      <rPr>
        <vertAlign val="subscript"/>
        <sz val="11"/>
        <color theme="1"/>
        <rFont val="Aptos Narrow"/>
        <family val="2"/>
        <scheme val="minor"/>
      </rPr>
      <t>antes</t>
    </r>
    <r>
      <rPr>
        <sz val="11"/>
        <color theme="1"/>
        <rFont val="Aptos Narrow"/>
        <family val="2"/>
        <scheme val="minor"/>
      </rPr>
      <t xml:space="preserve">  = µ</t>
    </r>
    <r>
      <rPr>
        <vertAlign val="subscript"/>
        <sz val="11"/>
        <color theme="1"/>
        <rFont val="Aptos Narrow"/>
        <family val="2"/>
        <scheme val="minor"/>
      </rPr>
      <t>después</t>
    </r>
  </si>
  <si>
    <t>Unidades</t>
  </si>
  <si>
    <t>Desviación estandar MUESTRAL</t>
  </si>
  <si>
    <t>promedio muestral</t>
  </si>
  <si>
    <t>Grados de libertad</t>
  </si>
  <si>
    <t>T calculado</t>
  </si>
  <si>
    <t>TENER EN CUENTA LOS RESULTADOS DE LAS PRUEBAS DE HIPÓTESIS</t>
  </si>
  <si>
    <t>Estadísticas</t>
  </si>
  <si>
    <t>Mejoró</t>
  </si>
  <si>
    <t>Empeoró</t>
  </si>
  <si>
    <t>intervalo proporción de defectuosos</t>
  </si>
  <si>
    <t>DIA</t>
  </si>
  <si>
    <t>MODELO PROPUESTO</t>
  </si>
  <si>
    <t>TOTAL</t>
  </si>
  <si>
    <t>Pruebas de hipótesis para proporción de salones aseados base vs propuesto</t>
  </si>
  <si>
    <t>% de salones aseados base =</t>
  </si>
  <si>
    <t>% de salones aseados propuesto =</t>
  </si>
  <si>
    <r>
      <t xml:space="preserve">Como p-valor =0 &lt; </t>
    </r>
    <r>
      <rPr>
        <sz val="11"/>
        <color theme="1"/>
        <rFont val="Calibri"/>
        <family val="2"/>
      </rPr>
      <t>α</t>
    </r>
    <r>
      <rPr>
        <sz val="18.7"/>
        <color theme="1"/>
        <rFont val="Calibri"/>
        <family val="2"/>
      </rPr>
      <t xml:space="preserve"> </t>
    </r>
    <r>
      <rPr>
        <sz val="11"/>
        <color theme="1"/>
        <rFont val="Calibri"/>
        <family val="2"/>
      </rPr>
      <t>=0,05</t>
    </r>
  </si>
  <si>
    <t>Rechazo Ho</t>
  </si>
  <si>
    <t>Con un nivel de confianza del 95% se puede decir que la proporción de salones aseados tipo paleo del base es estadisticamente menor a la proporcionde salones aseados tipo paleo del propuesto, es decir, la propuesta de mejora si fue efectiva, se logró aumentar significativamente el % de  salones aseados tipo paleo.</t>
  </si>
  <si>
    <t>8:50 - 9:00</t>
  </si>
  <si>
    <t>CANTIDAD DE SALONES TIPO PALEO</t>
  </si>
  <si>
    <r>
      <t xml:space="preserve"> σ</t>
    </r>
    <r>
      <rPr>
        <vertAlign val="subscript"/>
        <sz val="11"/>
        <color theme="1"/>
        <rFont val="Aptos Narrow"/>
        <family val="2"/>
        <scheme val="minor"/>
      </rPr>
      <t>base</t>
    </r>
    <r>
      <rPr>
        <sz val="11"/>
        <color theme="1"/>
        <rFont val="Aptos Narrow"/>
        <family val="2"/>
        <scheme val="minor"/>
      </rPr>
      <t xml:space="preserve">  =</t>
    </r>
  </si>
  <si>
    <r>
      <t>σ</t>
    </r>
    <r>
      <rPr>
        <vertAlign val="subscript"/>
        <sz val="11"/>
        <color theme="1"/>
        <rFont val="Aptos Narrow"/>
        <family val="2"/>
        <scheme val="minor"/>
      </rPr>
      <t>propuesto</t>
    </r>
    <r>
      <rPr>
        <sz val="11"/>
        <color theme="1"/>
        <rFont val="Aptos Narrow"/>
        <family val="2"/>
        <scheme val="minor"/>
      </rPr>
      <t xml:space="preserve">   =</t>
    </r>
  </si>
  <si>
    <t>Planteamiento de hipótesis para la comparación de varianzas base vs propuesto</t>
  </si>
  <si>
    <t>9:50 - 10:00</t>
  </si>
  <si>
    <r>
      <t xml:space="preserve">Como el p-valor = 0 &lt; </t>
    </r>
    <r>
      <rPr>
        <sz val="11"/>
        <color theme="1"/>
        <rFont val="Calibri"/>
        <family val="2"/>
      </rPr>
      <t>α</t>
    </r>
    <r>
      <rPr>
        <sz val="20.9"/>
        <color theme="1"/>
        <rFont val="Calibri"/>
        <family val="2"/>
      </rPr>
      <t xml:space="preserve"> </t>
    </r>
    <r>
      <rPr>
        <sz val="11"/>
        <color theme="1"/>
        <rFont val="Calibri"/>
        <family val="2"/>
      </rPr>
      <t>=0,05</t>
    </r>
    <r>
      <rPr>
        <sz val="11"/>
        <color theme="1"/>
        <rFont val="Aptos Narrow"/>
        <family val="2"/>
        <scheme val="minor"/>
      </rPr>
      <t>, entonces rechazo Ho</t>
    </r>
  </si>
  <si>
    <t>Con un nivel de confianza del 95%, podemos asumir que la varianza del proceso base es estadisticamente diferente a la varianza del proceso propuesto, esto quiere decir que si hubo mejora en cuanto a la variacion en cantidad de salones que se le hacen aseo tipo paleo</t>
  </si>
  <si>
    <t>10:50 - 11:00</t>
  </si>
  <si>
    <t>11:50 - 12:00</t>
  </si>
  <si>
    <t>12:50 - 1:00</t>
  </si>
  <si>
    <t>base vs propuesto</t>
  </si>
  <si>
    <t>Para verificar que hubo una mejora en la cantidad de salones que se le hizo aseo tipo paleo, se plantea la hipótesis para la comparación de varianzas base vs propuesta de mejora por horario del turno de la mañana</t>
  </si>
  <si>
    <t>Para verificar que hubo una mejora en la cantidad de salones que se le hizo aseo tipo paleo, se plantea la hipótesis para la comparación de medias base vs propuesta de mejora por horario del turno de la mañana</t>
  </si>
  <si>
    <t>Base</t>
  </si>
  <si>
    <t>Propuesto</t>
  </si>
  <si>
    <t xml:space="preserve">Cantidad  </t>
  </si>
  <si>
    <r>
      <t xml:space="preserve">Promedio </t>
    </r>
    <r>
      <rPr>
        <vertAlign val="subscript"/>
        <sz val="11"/>
        <color theme="1"/>
        <rFont val="Aptos Narrow"/>
        <family val="2"/>
        <scheme val="minor"/>
      </rPr>
      <t>propuesto</t>
    </r>
    <r>
      <rPr>
        <sz val="11"/>
        <color theme="1"/>
        <rFont val="Aptos Narrow"/>
        <family val="2"/>
        <scheme val="minor"/>
      </rPr>
      <t xml:space="preserve">   =</t>
    </r>
  </si>
  <si>
    <r>
      <t xml:space="preserve"> Promedio </t>
    </r>
    <r>
      <rPr>
        <vertAlign val="subscript"/>
        <sz val="11"/>
        <color theme="1"/>
        <rFont val="Aptos Narrow"/>
        <family val="2"/>
        <scheme val="minor"/>
      </rPr>
      <t>base</t>
    </r>
    <r>
      <rPr>
        <sz val="11"/>
        <color theme="1"/>
        <rFont val="Aptos Narrow"/>
        <family val="2"/>
        <scheme val="minor"/>
      </rPr>
      <t xml:space="preserve">  =</t>
    </r>
  </si>
  <si>
    <t>menor</t>
  </si>
  <si>
    <r>
      <rPr>
        <sz val="11"/>
        <color rgb="FFFF0000"/>
        <rFont val="Aptos Narrow"/>
        <family val="2"/>
        <scheme val="minor"/>
      </rPr>
      <t>Ha</t>
    </r>
    <r>
      <rPr>
        <sz val="11"/>
        <color theme="1"/>
        <rFont val="Aptos Narrow"/>
        <family val="2"/>
        <scheme val="minor"/>
      </rPr>
      <t xml:space="preserve">: </t>
    </r>
    <r>
      <rPr>
        <sz val="11"/>
        <color theme="1"/>
        <rFont val="Calibri"/>
        <family val="2"/>
      </rPr>
      <t>µ</t>
    </r>
    <r>
      <rPr>
        <vertAlign val="subscript"/>
        <sz val="11"/>
        <color theme="1"/>
        <rFont val="Aptos Narrow"/>
        <family val="2"/>
        <scheme val="minor"/>
      </rPr>
      <t>antes</t>
    </r>
    <r>
      <rPr>
        <sz val="11"/>
        <color theme="1"/>
        <rFont val="Aptos Narrow"/>
        <family val="2"/>
        <scheme val="minor"/>
      </rPr>
      <t xml:space="preserve"> &lt;    µ</t>
    </r>
    <r>
      <rPr>
        <vertAlign val="subscript"/>
        <sz val="11"/>
        <color theme="1"/>
        <rFont val="Aptos Narrow"/>
        <family val="2"/>
        <scheme val="minor"/>
      </rPr>
      <t>después</t>
    </r>
  </si>
  <si>
    <t>Planteamiento de hipótesis para la comparación de medias base vs propuesto</t>
  </si>
  <si>
    <t>Con un nivel de confianza del 95% podemos asumir que el promedio de la cantidad de salones aseados tipo paleo en el proceso base es estadisticamente menor al promedio de la cantidad de salones aseados tipo paleo en el proceso propuesto, esto quiere decir que la mejora si fue efectiva en cuanto al promedio de cantidad de salones aseados tipo paleo.</t>
  </si>
  <si>
    <t>Intervalo de confianza para el promedio de la cantidad de salones aseados en el horario de 7:50 - 8:00 PROCESO BASE.</t>
  </si>
  <si>
    <t>Intervalo de confianza para el promedio de la cantidad de salones aseados en el horario de 7:50 - 8:00 PROCESO PROPUESTO.</t>
  </si>
  <si>
    <t>Intervalo de confianza para la varianza de  la cantidad de salones aseados en el horario de 7:50 - 8:00 PROCESO PROPUESTO.</t>
  </si>
  <si>
    <t>Como la curtosis = 0,0195 y el coef de asimetría = -1,0169</t>
  </si>
  <si>
    <t>Como la curtosis = -0,1718 y el coef de asimetría = -0,9211</t>
  </si>
  <si>
    <t xml:space="preserve"> Asumimos normalidad en la cantidad de salones aseados tipo paleo en el horario de 9:50 - 10:00.</t>
  </si>
  <si>
    <t xml:space="preserve"> Asumimos normalidad en la cantidad de salones aseados tipo paleo en el horario de 8:50 - 9:00.</t>
  </si>
  <si>
    <t>Como la curtosis = -0,1554 y el coef de asimetría = -0,9283</t>
  </si>
  <si>
    <t>Asumimos que hay normalidad en la cantidad de salones aseados tipo paleo en el horario de 10:50 - 11:00.</t>
  </si>
  <si>
    <t>Intervalo de confianza para el promedio de la cantidad de salones aseados en el horario de 8:50 - 9:00 PROCESO PROPUESTO.</t>
  </si>
  <si>
    <t>Intervalo de confianza para la varianza de  la cantidad de salones aseados en el horario de 8:50 - 9:00 PROCESO PROPUESTO.</t>
  </si>
  <si>
    <t>Intervalo de confianza para el promedio de la cantidad de salones aseados en el horario de 9:50 - 10:00 PROCESO PROPUESTO.</t>
  </si>
  <si>
    <t>Intervalo de confianza para la varianza de  la cantidad de salones aseados en el horario de 9:50 - 10:00 PROCESO PROPUESTO.</t>
  </si>
  <si>
    <t>Intervalo de confianza para el promedio de la cantidad de salones aseados en el horario de 10:50 - 11:00 PROCESO PROPUESTO.</t>
  </si>
  <si>
    <t>Intervalo de confianza para la varianza de  la cantidad de salones aseados en el horario de 10:50 - 11:00 PROCESO PROPUESTO.</t>
  </si>
  <si>
    <t>Como la curtosis = -0,1812 y el coef de asimetría = -0,9139</t>
  </si>
  <si>
    <t xml:space="preserve"> Asumimos normalidad en la cantidad de salones aseados tipo paleo en el horario de 11:50 - 12:00.</t>
  </si>
  <si>
    <t>Como la curtosis = -0,1480 y el coef de asimetría = -0,9271</t>
  </si>
  <si>
    <t xml:space="preserve"> Asumimos normalidad en la cantidad de salones aseados tipo paleo en el horario de 12:50 - 1:00.</t>
  </si>
  <si>
    <t>Intervalo de confianza para el promedio de la cantidad de salones aseados en el horario de 12:50 - 1:00 PROCESO PROPUESTO.</t>
  </si>
  <si>
    <t>Intervalo de confianza para la varianza de  la cantidad de salones aseados en el horario de 12:50 - 1:00 PROCESO PROPUESTO.</t>
  </si>
  <si>
    <t>FÓRMULA PARA CALCULAR INTERVALOS DE CONFIANZA PARA LA VARIANZA Y DESVIACIÓN ESTÁNDAR MODELO PROPUESTO HORARIO 8:50 - 9:00</t>
  </si>
  <si>
    <t>FÓRMULA PARA CALCULAR INTERVALOS DE CONFIANZA PARA LA VARIANZA Y DESVIACIÓN ESTÁNDAR MODELO PROPUESTO HORARIO 9:50 - 10:00</t>
  </si>
  <si>
    <t>FÓRMULA PARA CALCULAR INTERVALOS DE CONFIANZA PARA LA VARIANZA Y DESVIACIÓN ESTÁNDAR MODELO PROPUESTO HORARIO 10:50 - 11:00</t>
  </si>
  <si>
    <t>FÓRMULA PARA CALCULAR INTERVALOS DE CONFIANZA PARA LA VARIANZA Y DESVIACIÓN ESTÁNDAR MODELO PROPUESTO HORARIO 11:50 - 12:00</t>
  </si>
  <si>
    <t>FÓRMULA PARA CALCULAR INTERVALOS DE CONFIANZA PARA LA VARIANZA Y DESVIACIÓN ESTÁNDAR MODELO PROPUESTO HORARIO 12:50 - 1:00</t>
  </si>
  <si>
    <t>Como la curtosis = -0,9669 y el coef de asimetría = -0,4991</t>
  </si>
  <si>
    <t>FÓRMULA PARA CALCULAR INTERVALOS DE CONFIANZA PARA LA VARIANZA Y DESVIACIÓN ESTÁNDAR MODELO BASE HORARIO 8:50 - 9:00</t>
  </si>
  <si>
    <t>Intervalo de confianza para la varianza de  la cantidad de salones aseados en el horario de 7:50 - 8:00 PROCESO BASE.</t>
  </si>
  <si>
    <t>Intervalo de confianza para el promedio de la cantidad de salones aseados en el horario de 8:50 - 9:00 PROCESO BASE.</t>
  </si>
  <si>
    <t>Intervalo de confianza para la varianza de  la cantidad de salones aseados en el horario de 8:50 - 9:00 PROCESO BASE.</t>
  </si>
  <si>
    <t>Como la curtosis = -1,0068 y el coef de asimetría = -0,0846</t>
  </si>
  <si>
    <t>FÓRMULA PARA CALCULAR INTERVALOS DE CONFIANZA PARA LA VARIANZA Y DESVIACIÓN ESTÁNDAR MODELO BASE HORARIO 9:50 - 10:00</t>
  </si>
  <si>
    <t>Intervalo de confianza para el promedio de la cantidad de salones aseados en el horario de 9:50 - 10:00 PROCESO BASE.</t>
  </si>
  <si>
    <t>Intervalo de confianza para la varianza de  la cantidad de salones aseados en el horario de 9:50 - 10:00 PROCESO BASE.</t>
  </si>
  <si>
    <t>Como la curtosis = -0,4922 y el coef de asimetría = -0,3829</t>
  </si>
  <si>
    <t>FÓRMULA PARA CALCULAR INTERVALOS DE CONFIANZA PARA LA VARIANZA Y DESVIACIÓN ESTÁNDAR MODELO BASE HORARIO 10:50 - 11:00</t>
  </si>
  <si>
    <t>Intervalo de confianza para el promedio de la cantidad de salones aseados en el horario de 10:50 - 11:00 PROCESO BASE.</t>
  </si>
  <si>
    <t>Intervalo de confianza para la varianza de  la cantidad de salones aseados en el horario de 10:50 - 11:00 PROCESO BASE.</t>
  </si>
  <si>
    <t>Como la curtosis = -0,6118 y el coef de asimetría = -0,0145</t>
  </si>
  <si>
    <t>FÓRMULA PARA CALCULAR INTERVALOS DE CONFIANZA PARA LA VARIANZA Y DESVIACIÓN ESTÁNDAR MODELO BASE HORARIO 11:50 - 12:00</t>
  </si>
  <si>
    <t>FÓRMULA PARA CALCULAR INTERVALOS DE CONFIANZA PARA LA VARIANZA Y DESVIACIÓN ESTÁNDAR MODELO BASE HORARIO 12:50 - 1:00</t>
  </si>
  <si>
    <t>Intervalo de confianza para el promedio de la cantidad de salones aseados en el horario de 12:50 - 1:00 PROCESO BASE.</t>
  </si>
  <si>
    <t>Intervalo de confianza para la varianza de  la cantidad de salones aseados en el horario de 12:50 - 1:00 PROCESO BASE.</t>
  </si>
  <si>
    <r>
      <t>P^</t>
    </r>
    <r>
      <rPr>
        <vertAlign val="subscript"/>
        <sz val="11"/>
        <color theme="1"/>
        <rFont val="Aptos Narrow"/>
        <family val="2"/>
        <scheme val="minor"/>
      </rPr>
      <t>DESPUES</t>
    </r>
    <r>
      <rPr>
        <sz val="16"/>
        <color theme="1"/>
        <rFont val="Aptos Narrow"/>
        <family val="2"/>
        <scheme val="minor"/>
      </rPr>
      <t xml:space="preserve">   -</t>
    </r>
    <r>
      <rPr>
        <sz val="11"/>
        <color theme="1"/>
        <rFont val="Aptos Narrow"/>
        <family val="2"/>
        <scheme val="minor"/>
      </rPr>
      <t xml:space="preserve"> </t>
    </r>
  </si>
  <si>
    <r>
      <t>P^</t>
    </r>
    <r>
      <rPr>
        <vertAlign val="subscript"/>
        <sz val="11"/>
        <color theme="1"/>
        <rFont val="Aptos Narrow"/>
        <family val="2"/>
        <scheme val="minor"/>
      </rPr>
      <t>DESPUES</t>
    </r>
    <r>
      <rPr>
        <sz val="16"/>
        <color theme="1"/>
        <rFont val="Aptos Narrow"/>
        <family val="2"/>
        <scheme val="minor"/>
      </rPr>
      <t xml:space="preserve">   +</t>
    </r>
    <r>
      <rPr>
        <sz val="11"/>
        <color theme="1"/>
        <rFont val="Aptos Narrow"/>
        <family val="2"/>
        <scheme val="minor"/>
      </rPr>
      <t xml:space="preserve"> </t>
    </r>
  </si>
  <si>
    <r>
      <t>&lt;   P</t>
    </r>
    <r>
      <rPr>
        <vertAlign val="subscript"/>
        <sz val="11"/>
        <color theme="1"/>
        <rFont val="Calibri"/>
        <family val="2"/>
      </rPr>
      <t>DESPUES</t>
    </r>
    <r>
      <rPr>
        <sz val="13.2"/>
        <color theme="1"/>
        <rFont val="Calibri"/>
        <family val="2"/>
      </rPr>
      <t xml:space="preserve"> </t>
    </r>
    <r>
      <rPr>
        <sz val="11"/>
        <color theme="1"/>
        <rFont val="Calibri"/>
        <family val="2"/>
      </rPr>
      <t>&lt;</t>
    </r>
  </si>
  <si>
    <t>Intervalo de confianza del 95% para el porcentaje de cantidad de salones aseados tipo paelo en el proceso base y propuesto.</t>
  </si>
  <si>
    <t>BASE</t>
  </si>
  <si>
    <t>PROPUESTO</t>
  </si>
  <si>
    <t>% cantidad de salones aseados tipo paleo</t>
  </si>
  <si>
    <t>Promedio cantidad de salones aseados tipo paleo 9:50 - 10:00</t>
  </si>
  <si>
    <t>Promedio cantidad de salones aseados tipo paleo 10:50 - 11:00</t>
  </si>
  <si>
    <t>Promedio cantidad de salones aseados tipo paleo 11:50 - 12:00</t>
  </si>
  <si>
    <t>Promedio cantidad de salones aseados tipo paleo 12:50 - 1:00</t>
  </si>
  <si>
    <t>4,43 &lt; µ &lt; 4,62</t>
  </si>
  <si>
    <t>5,09 &lt; µ &lt; 5,24</t>
  </si>
  <si>
    <t>Intervalo promedio cantidad de salones aseados tipo paleo 9:50 - 10:00</t>
  </si>
  <si>
    <t>Intervalo promedio cantidad de salones aseados tipo paleo 8:50 - 9:00</t>
  </si>
  <si>
    <t>5,03 &lt; µ &lt; 5,19</t>
  </si>
  <si>
    <t>3,77 &lt; µ &lt; 3,97</t>
  </si>
  <si>
    <t>Intervalo promedio cantidad de salones aseados tipo paleo 10:50 - 11:00</t>
  </si>
  <si>
    <t>2,69 &lt; µ &lt; 2,87</t>
  </si>
  <si>
    <t>5,04 &lt; µ &lt; 5,19</t>
  </si>
  <si>
    <t>Intervalo promedio cantidad de salones aseados tipo paleo 11:50 - 12:00</t>
  </si>
  <si>
    <t>5,03 &lt; µ &lt; 5,18</t>
  </si>
  <si>
    <t>2,13 &lt; µ &lt; 2,31</t>
  </si>
  <si>
    <t>Intervalo promedio cantidad de salones aseados tipo paleo 12:50 - 1:00</t>
  </si>
  <si>
    <t>Intervalo varianza cantidad de salones aseados tipo paleo 8:50 - 9:00</t>
  </si>
  <si>
    <t>Intervalo varianza cantidad de salones aseados tipo paleo 9:50 - 10:00</t>
  </si>
  <si>
    <t>Intervalo varianza cantidad de salones aseados tipo paleo 10:50 - 11:00</t>
  </si>
  <si>
    <t>Intervalo varianza cantidad de salones aseados tipo paleo 11:50 - 12:00</t>
  </si>
  <si>
    <t>Intervalo varianza cantidad de salones aseados tipo paleo 12:50 - 1:00</t>
  </si>
  <si>
    <t>Desviacion estandar cantidad de salones aseados tipo paleo 8:50 - 9:50</t>
  </si>
  <si>
    <t>Desviacion estandar cantidad de salones aseados tipo paleo 9:50 - 10:00</t>
  </si>
  <si>
    <t>Desviacion estandar cantidad de salones aseados tipo paleo 10:50 - 11:00</t>
  </si>
  <si>
    <t>Desviacion estandar cantidad de salones aseados tipo paleo 11:50 - 12:00</t>
  </si>
  <si>
    <t>Desviacion estandar cantidad de salones aseados tipo paleo 12:50 - 1:00</t>
  </si>
  <si>
    <t>1,93 &lt; σ² &lt; 2,32</t>
  </si>
  <si>
    <t>2,10 &lt; σ² &lt; 2,52</t>
  </si>
  <si>
    <t>1,80 &lt; σ² &lt; 2,17</t>
  </si>
  <si>
    <t>1,72 &lt; σ² &lt; 2,07</t>
  </si>
  <si>
    <t>1,18 &lt; σ² &lt; 1,42</t>
  </si>
  <si>
    <t>1,24 &lt; σ² &lt; 1,49</t>
  </si>
  <si>
    <t>Con un nivel de confianza del 95% podemos afirmar que en el proceso propuesto el porcentaje de cantidad de salones aseados tipo paleo estaba entre 97,2554% y 97,6604%</t>
  </si>
  <si>
    <t>97,2554% &lt; P &lt; 97,6604%</t>
  </si>
  <si>
    <t>79,8613% &lt; P &lt; 81,0403%</t>
  </si>
  <si>
    <t>Como la curtosis = 0,7123 y el coef de asimetría = 0,6198</t>
  </si>
  <si>
    <t>Con un nivel de confianza del 95% podemos afirmar que en el proceso base el porcentaje de cantidad de salones aseados tipo paleo estaba entre 80,8007% y 81,9581%</t>
  </si>
  <si>
    <t>Se plantea para menor porque nos dío que el % del base 81,385% es menor al % del propuesto 97,464%</t>
  </si>
  <si>
    <r>
      <t xml:space="preserve">Como el p-valor = 0,000 &lt; </t>
    </r>
    <r>
      <rPr>
        <sz val="11"/>
        <color theme="1"/>
        <rFont val="Calibri"/>
        <family val="2"/>
      </rPr>
      <t>α</t>
    </r>
    <r>
      <rPr>
        <sz val="20.9"/>
        <color theme="1"/>
        <rFont val="Calibri"/>
        <family val="2"/>
      </rPr>
      <t xml:space="preserve"> </t>
    </r>
    <r>
      <rPr>
        <sz val="11"/>
        <color theme="1"/>
        <rFont val="Calibri"/>
        <family val="2"/>
      </rPr>
      <t>=0,05</t>
    </r>
    <r>
      <rPr>
        <sz val="11"/>
        <color theme="1"/>
        <rFont val="Aptos Narrow"/>
        <family val="2"/>
        <scheme val="minor"/>
      </rPr>
      <t>, entonces rechazo Ho</t>
    </r>
  </si>
  <si>
    <t>2,39 &lt; µ &lt; 2,56</t>
  </si>
  <si>
    <t>1,57 &lt; σ² &lt; 1,89</t>
  </si>
  <si>
    <t xml:space="preserve"> Como dio en el BASE</t>
  </si>
  <si>
    <t>Como dio en el PROPUESTO</t>
  </si>
  <si>
    <t>Siguio igual</t>
  </si>
  <si>
    <t>Promedio cantidad de salones aseados tipo paleo 8:50 - 9:00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</si>
</sst>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00"/>
    <numFmt numFmtId="165" formatCode="0.0000000000%"/>
    <numFmt numFmtId="166" formatCode="0.000%"/>
    <numFmt numFmtId="167" formatCode="_-* #,##0.0000_-;\-* #,##0.0000_-;_-* &quot;-&quot;??_-;_-@_-"/>
    <numFmt numFmtId="168" formatCode="0.000"/>
    <numFmt numFmtId="169" formatCode="_-* #,##0.00\ _€_-;\-* #,##0.00\ _€_-;_-* &quot;-&quot;?????\ _€_-;_-@_-"/>
    <numFmt numFmtId="170" formatCode="_-* #,##0.000\ _€_-;\-* #,##0.000\ _€_-;_-* &quot;-&quot;?????\ _€_-;_-@_-"/>
    <numFmt numFmtId="171" formatCode="_-* #,##0.000\ _€_-;\-* #,##0.000\ _€_-;_-* &quot;-&quot;??\ _€_-;_-@_-"/>
  </numFmts>
  <fonts count="30"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vertAlign val="subscript"/>
      <sz val="11"/>
      <color theme="1"/>
      <name val="Aptos Narrow"/>
      <family val="2"/>
      <scheme val="minor"/>
    </font>
    <font>
      <sz val="11"/>
      <color theme="1"/>
      <name val="Calibri"/>
      <family val="2"/>
    </font>
    <font>
      <sz val="13.2"/>
      <color theme="1"/>
      <name val="Calibri"/>
      <family val="2"/>
    </font>
    <font>
      <vertAlign val="subscript"/>
      <sz val="13.2"/>
      <color theme="1"/>
      <name val="Calibri"/>
      <family val="2"/>
    </font>
    <font>
      <sz val="13.2"/>
      <color theme="1"/>
      <name val="Aptos Narrow"/>
      <family val="2"/>
      <scheme val="minor"/>
    </font>
    <font>
      <sz val="16"/>
      <color theme="1"/>
      <name val="Aptos Narrow"/>
      <family val="2"/>
      <scheme val="minor"/>
    </font>
    <font>
      <vertAlign val="subscript"/>
      <sz val="11"/>
      <color theme="1"/>
      <name val="Calibri"/>
      <family val="2"/>
    </font>
    <font>
      <b/>
      <sz val="11"/>
      <color rgb="FFFF0000"/>
      <name val="Aptos Narrow"/>
      <family val="2"/>
      <scheme val="minor"/>
    </font>
    <font>
      <sz val="18.7"/>
      <color theme="1"/>
      <name val="Calibri"/>
      <family val="2"/>
    </font>
    <font>
      <sz val="16"/>
      <color theme="1"/>
      <name val="Calibri"/>
      <family val="2"/>
    </font>
    <font>
      <vertAlign val="subscript"/>
      <sz val="18"/>
      <color theme="1"/>
      <name val="Aptos Narrow"/>
      <family val="2"/>
      <scheme val="minor"/>
    </font>
    <font>
      <u/>
      <sz val="11"/>
      <color theme="1"/>
      <name val="Aptos Narrow"/>
      <family val="2"/>
      <scheme val="minor"/>
    </font>
    <font>
      <u/>
      <vertAlign val="subscript"/>
      <sz val="11"/>
      <color theme="1"/>
      <name val="Aptos Narrow"/>
      <family val="2"/>
      <scheme val="minor"/>
    </font>
    <font>
      <sz val="14"/>
      <color theme="0"/>
      <name val="Calibri"/>
      <family val="2"/>
    </font>
    <font>
      <sz val="16"/>
      <color theme="0"/>
      <name val="Calibri"/>
      <family val="2"/>
    </font>
    <font>
      <b/>
      <sz val="8"/>
      <name val="Arial"/>
      <family val="2"/>
    </font>
    <font>
      <sz val="8"/>
      <name val="Arial"/>
      <family val="2"/>
    </font>
    <font>
      <sz val="10"/>
      <name val="Arial"/>
      <family val="2"/>
    </font>
    <font>
      <sz val="20.9"/>
      <color theme="1"/>
      <name val="Calibri"/>
      <family val="2"/>
    </font>
    <font>
      <sz val="11"/>
      <name val="Aptos Narrow"/>
      <family val="2"/>
      <scheme val="minor"/>
    </font>
    <font>
      <i/>
      <sz val="11"/>
      <color theme="1"/>
      <name val="Aptos Narrow"/>
      <family val="2"/>
      <scheme val="minor"/>
    </font>
    <font>
      <b/>
      <sz val="9"/>
      <color theme="1"/>
      <name val="Times New Roman"/>
      <family val="1"/>
    </font>
    <font>
      <sz val="9"/>
      <color theme="1"/>
      <name val="Times New Roman"/>
      <family val="1"/>
    </font>
    <font>
      <sz val="9"/>
      <color theme="1"/>
      <name val="Aptos Narrow"/>
      <family val="2"/>
      <scheme val="minor"/>
    </font>
  </fonts>
  <fills count="15">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7030A0"/>
        <bgColor indexed="64"/>
      </patternFill>
    </fill>
    <fill>
      <patternFill patternType="solid">
        <fgColor theme="3" tint="0.749992370372631"/>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5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xf numFmtId="0" fontId="0" fillId="0" borderId="1" xfId="0" applyBorder="1" applyAlignment="1">
      <alignment horizontal="center"/>
    </xf>
    <xf numFmtId="0" fontId="0" fillId="0" borderId="5" xfId="0" applyBorder="1" applyAlignment="1">
      <alignment horizontal="center"/>
    </xf>
    <xf numFmtId="0" fontId="0" fillId="0" borderId="7" xfId="0" applyBorder="1"/>
    <xf numFmtId="0" fontId="0" fillId="0" borderId="2" xfId="0" applyBorder="1"/>
    <xf numFmtId="0" fontId="0" fillId="0" borderId="2" xfId="0" applyBorder="1" applyAlignment="1">
      <alignment horizontal="center" vertical="center"/>
    </xf>
    <xf numFmtId="0" fontId="0" fillId="0" borderId="8" xfId="0" applyBorder="1" applyAlignment="1">
      <alignment horizontal="center" vertic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0" xfId="0" applyBorder="1" applyAlignment="1">
      <alignment horizontal="center" vertical="center"/>
    </xf>
    <xf numFmtId="0" fontId="0" fillId="0" borderId="8" xfId="0" applyBorder="1"/>
    <xf numFmtId="0" fontId="0" fillId="0" borderId="3" xfId="0" applyBorder="1" applyAlignment="1">
      <alignment horizontal="center" vertical="center"/>
    </xf>
    <xf numFmtId="0" fontId="0" fillId="0" borderId="12" xfId="0" applyBorder="1" applyAlignment="1">
      <alignment horizontal="center" vertical="center"/>
    </xf>
    <xf numFmtId="0" fontId="0" fillId="2" borderId="1" xfId="0" applyFill="1" applyBorder="1"/>
    <xf numFmtId="0" fontId="2" fillId="2" borderId="1" xfId="0" applyFont="1" applyFill="1" applyBorder="1"/>
    <xf numFmtId="0" fontId="0" fillId="2" borderId="0" xfId="0" applyFill="1" applyAlignment="1">
      <alignment horizontal="center"/>
    </xf>
    <xf numFmtId="0" fontId="2" fillId="0" borderId="2" xfId="0" applyFont="1" applyBorder="1"/>
    <xf numFmtId="0" fontId="0" fillId="0" borderId="0" xfId="0" applyAlignment="1">
      <alignment vertical="center" wrapText="1"/>
    </xf>
    <xf numFmtId="0" fontId="0" fillId="4" borderId="9" xfId="0" applyFill="1" applyBorder="1" applyAlignment="1">
      <alignment horizontal="right"/>
    </xf>
    <xf numFmtId="0" fontId="0" fillId="3" borderId="0" xfId="0" applyFill="1"/>
    <xf numFmtId="0" fontId="0" fillId="4" borderId="0" xfId="0" applyFill="1"/>
    <xf numFmtId="0" fontId="0" fillId="4" borderId="16" xfId="0" applyFill="1" applyBorder="1" applyAlignment="1">
      <alignment horizontal="center"/>
    </xf>
    <xf numFmtId="0" fontId="7" fillId="4" borderId="2" xfId="0" applyFont="1" applyFill="1" applyBorder="1" applyAlignment="1">
      <alignment horizontal="center" vertical="center"/>
    </xf>
    <xf numFmtId="0" fontId="0" fillId="4" borderId="17" xfId="0" applyFill="1" applyBorder="1" applyAlignment="1">
      <alignment horizontal="center"/>
    </xf>
    <xf numFmtId="0" fontId="7" fillId="4" borderId="11" xfId="0" applyFont="1" applyFill="1" applyBorder="1" applyAlignment="1">
      <alignment horizontal="center"/>
    </xf>
    <xf numFmtId="0" fontId="7" fillId="4" borderId="3" xfId="0" applyFont="1" applyFill="1" applyBorder="1" applyAlignment="1">
      <alignment horizontal="center" vertical="center"/>
    </xf>
    <xf numFmtId="0" fontId="7" fillId="4" borderId="12" xfId="0" applyFont="1" applyFill="1" applyBorder="1" applyAlignment="1">
      <alignment horizontal="center"/>
    </xf>
    <xf numFmtId="0" fontId="7" fillId="4" borderId="9" xfId="0" applyFont="1" applyFill="1" applyBorder="1" applyAlignment="1">
      <alignment horizontal="right"/>
    </xf>
    <xf numFmtId="0" fontId="7" fillId="4" borderId="11" xfId="0" applyFont="1" applyFill="1" applyBorder="1" applyAlignment="1">
      <alignment horizontal="right"/>
    </xf>
    <xf numFmtId="0" fontId="0" fillId="4" borderId="3" xfId="0" applyFill="1" applyBorder="1"/>
    <xf numFmtId="0" fontId="7" fillId="4" borderId="3" xfId="0" applyFont="1" applyFill="1" applyBorder="1" applyAlignment="1">
      <alignment vertical="center"/>
    </xf>
    <xf numFmtId="0" fontId="0" fillId="0" borderId="1" xfId="0" applyBorder="1" applyAlignment="1">
      <alignment horizontal="right"/>
    </xf>
    <xf numFmtId="0" fontId="0" fillId="0" borderId="1" xfId="0" applyBorder="1"/>
    <xf numFmtId="0" fontId="7" fillId="4" borderId="0" xfId="0" applyFont="1" applyFill="1" applyAlignment="1">
      <alignment horizontal="center" vertical="center"/>
    </xf>
    <xf numFmtId="0" fontId="0" fillId="2" borderId="18" xfId="0" applyFill="1" applyBorder="1"/>
    <xf numFmtId="0" fontId="0" fillId="0" borderId="18" xfId="0" applyBorder="1" applyAlignment="1">
      <alignment horizontal="center"/>
    </xf>
    <xf numFmtId="0" fontId="0" fillId="4" borderId="7" xfId="0" applyFill="1" applyBorder="1" applyAlignment="1">
      <alignment horizontal="right"/>
    </xf>
    <xf numFmtId="0" fontId="0" fillId="3" borderId="2" xfId="0" applyFill="1" applyBorder="1"/>
    <xf numFmtId="0" fontId="0" fillId="4" borderId="2" xfId="0" applyFill="1" applyBorder="1"/>
    <xf numFmtId="0" fontId="0" fillId="0" borderId="19" xfId="0" applyBorder="1" applyAlignment="1">
      <alignment horizontal="right"/>
    </xf>
    <xf numFmtId="0" fontId="0" fillId="0" borderId="19" xfId="0" applyBorder="1"/>
    <xf numFmtId="0" fontId="0" fillId="0" borderId="20" xfId="0" applyBorder="1"/>
    <xf numFmtId="0" fontId="0" fillId="5" borderId="1" xfId="0" applyFill="1" applyBorder="1" applyAlignment="1">
      <alignment horizontal="center" vertical="center"/>
    </xf>
    <xf numFmtId="0" fontId="0" fillId="5" borderId="1" xfId="0" applyFill="1" applyBorder="1"/>
    <xf numFmtId="0" fontId="0" fillId="4" borderId="9" xfId="0" applyFill="1" applyBorder="1"/>
    <xf numFmtId="165" fontId="0" fillId="7" borderId="0" xfId="2" applyNumberFormat="1" applyFont="1" applyFill="1" applyBorder="1" applyAlignment="1">
      <alignment horizontal="center"/>
    </xf>
    <xf numFmtId="165" fontId="0" fillId="7" borderId="0" xfId="2" quotePrefix="1" applyNumberFormat="1" applyFont="1" applyFill="1" applyBorder="1"/>
    <xf numFmtId="0" fontId="0" fillId="3" borderId="7" xfId="0" applyFill="1" applyBorder="1"/>
    <xf numFmtId="0" fontId="0" fillId="3" borderId="8" xfId="0" applyFill="1" applyBorder="1" applyAlignment="1">
      <alignment horizontal="right"/>
    </xf>
    <xf numFmtId="0" fontId="0" fillId="3" borderId="22" xfId="0" applyFill="1" applyBorder="1"/>
    <xf numFmtId="0" fontId="0" fillId="3" borderId="9" xfId="0" applyFill="1" applyBorder="1"/>
    <xf numFmtId="0" fontId="0" fillId="3" borderId="10" xfId="0" applyFill="1" applyBorder="1" applyAlignment="1">
      <alignment horizontal="right"/>
    </xf>
    <xf numFmtId="0" fontId="0" fillId="3" borderId="23" xfId="0" applyFill="1" applyBorder="1"/>
    <xf numFmtId="0" fontId="0" fillId="2" borderId="13" xfId="0" applyFill="1" applyBorder="1"/>
    <xf numFmtId="0" fontId="0" fillId="2" borderId="14" xfId="0" applyFill="1" applyBorder="1" applyAlignment="1">
      <alignment horizontal="center" vertical="center"/>
    </xf>
    <xf numFmtId="0" fontId="0" fillId="2" borderId="15" xfId="0" applyFill="1" applyBorder="1" applyAlignment="1">
      <alignment horizontal="right"/>
    </xf>
    <xf numFmtId="167" fontId="0" fillId="7" borderId="6" xfId="1" applyNumberFormat="1" applyFont="1" applyFill="1" applyBorder="1" applyAlignment="1"/>
    <xf numFmtId="0" fontId="3" fillId="2" borderId="13" xfId="0" applyFont="1" applyFill="1" applyBorder="1" applyAlignment="1">
      <alignment horizontal="center"/>
    </xf>
    <xf numFmtId="164" fontId="0" fillId="7" borderId="6" xfId="0" applyNumberFormat="1" applyFill="1" applyBorder="1"/>
    <xf numFmtId="0" fontId="0" fillId="4" borderId="23" xfId="0" applyFill="1" applyBorder="1" applyAlignment="1">
      <alignment horizontal="right"/>
    </xf>
    <xf numFmtId="0" fontId="0" fillId="2" borderId="7" xfId="0" applyFill="1" applyBorder="1" applyAlignment="1">
      <alignment horizontal="left"/>
    </xf>
    <xf numFmtId="0" fontId="0" fillId="2" borderId="2" xfId="0" applyFill="1" applyBorder="1" applyAlignment="1">
      <alignment horizontal="right" vertical="center"/>
    </xf>
    <xf numFmtId="0" fontId="0" fillId="2" borderId="17" xfId="0" applyFill="1" applyBorder="1" applyAlignment="1">
      <alignment horizontal="right"/>
    </xf>
    <xf numFmtId="0" fontId="0" fillId="4" borderId="23" xfId="0" applyFill="1" applyBorder="1"/>
    <xf numFmtId="0" fontId="0" fillId="2" borderId="11" xfId="0" applyFill="1" applyBorder="1"/>
    <xf numFmtId="0" fontId="0" fillId="2" borderId="3" xfId="0" applyFill="1" applyBorder="1" applyAlignment="1">
      <alignment horizontal="right" vertical="center"/>
    </xf>
    <xf numFmtId="0" fontId="0" fillId="2" borderId="12" xfId="0" applyFill="1" applyBorder="1" applyAlignment="1">
      <alignment horizontal="center"/>
    </xf>
    <xf numFmtId="0" fontId="16" fillId="2" borderId="13" xfId="0" applyFont="1" applyFill="1" applyBorder="1" applyAlignment="1">
      <alignment horizontal="center"/>
    </xf>
    <xf numFmtId="0" fontId="2" fillId="2" borderId="14" xfId="0" applyFont="1" applyFill="1" applyBorder="1"/>
    <xf numFmtId="0" fontId="7" fillId="2" borderId="15" xfId="0" applyFont="1" applyFill="1" applyBorder="1" applyAlignment="1">
      <alignment horizontal="right"/>
    </xf>
    <xf numFmtId="0" fontId="0" fillId="4" borderId="24" xfId="0" applyFill="1" applyBorder="1"/>
    <xf numFmtId="0" fontId="7" fillId="4" borderId="3" xfId="0" applyFont="1" applyFill="1" applyBorder="1" applyAlignment="1">
      <alignment horizontal="left"/>
    </xf>
    <xf numFmtId="0" fontId="0" fillId="4" borderId="3" xfId="0" applyFill="1" applyBorder="1" applyAlignment="1">
      <alignment horizontal="center" vertical="center"/>
    </xf>
    <xf numFmtId="0" fontId="0" fillId="2" borderId="7" xfId="0" applyFill="1" applyBorder="1"/>
    <xf numFmtId="0" fontId="0" fillId="2" borderId="2" xfId="0" applyFill="1" applyBorder="1"/>
    <xf numFmtId="0" fontId="17" fillId="2" borderId="8" xfId="0" applyFont="1" applyFill="1" applyBorder="1" applyAlignment="1">
      <alignment horizontal="center"/>
    </xf>
    <xf numFmtId="0" fontId="0" fillId="2" borderId="11" xfId="0" applyFill="1" applyBorder="1" applyAlignment="1">
      <alignment horizontal="left"/>
    </xf>
    <xf numFmtId="0" fontId="0" fillId="2" borderId="3" xfId="0" applyFill="1" applyBorder="1"/>
    <xf numFmtId="0" fontId="7" fillId="2" borderId="2" xfId="0" applyFont="1" applyFill="1" applyBorder="1" applyAlignment="1">
      <alignment horizontal="center" vertical="center"/>
    </xf>
    <xf numFmtId="0" fontId="16" fillId="2" borderId="11" xfId="0" applyFont="1" applyFill="1" applyBorder="1" applyAlignment="1">
      <alignment horizontal="center"/>
    </xf>
    <xf numFmtId="0" fontId="7" fillId="2" borderId="3" xfId="0" applyFont="1" applyFill="1" applyBorder="1" applyAlignment="1">
      <alignment horizontal="center" vertical="center"/>
    </xf>
    <xf numFmtId="0" fontId="0" fillId="4" borderId="22" xfId="0" applyFill="1" applyBorder="1"/>
    <xf numFmtId="0" fontId="7" fillId="4" borderId="2" xfId="0" applyFont="1" applyFill="1" applyBorder="1" applyAlignment="1">
      <alignment horizontal="left"/>
    </xf>
    <xf numFmtId="0" fontId="0" fillId="4" borderId="2" xfId="0" applyFill="1" applyBorder="1" applyAlignment="1">
      <alignment horizontal="center" vertical="center"/>
    </xf>
    <xf numFmtId="0" fontId="0" fillId="8" borderId="12" xfId="0" applyFill="1" applyBorder="1"/>
    <xf numFmtId="0" fontId="4" fillId="4" borderId="23" xfId="0" applyFont="1" applyFill="1" applyBorder="1"/>
    <xf numFmtId="0" fontId="0" fillId="3" borderId="22" xfId="0" applyFill="1" applyBorder="1" applyAlignment="1">
      <alignment horizontal="center" vertical="center" wrapText="1"/>
    </xf>
    <xf numFmtId="0" fontId="4" fillId="4" borderId="24" xfId="0" applyFont="1" applyFill="1" applyBorder="1"/>
    <xf numFmtId="0" fontId="8" fillId="4" borderId="3" xfId="0" applyFont="1" applyFill="1" applyBorder="1" applyAlignment="1">
      <alignment horizontal="right"/>
    </xf>
    <xf numFmtId="0" fontId="15" fillId="4" borderId="3" xfId="0" applyFont="1" applyFill="1" applyBorder="1" applyAlignment="1">
      <alignment horizontal="center" vertical="center"/>
    </xf>
    <xf numFmtId="0" fontId="16" fillId="4" borderId="3" xfId="0" applyFont="1" applyFill="1" applyBorder="1" applyAlignment="1">
      <alignment horizontal="center"/>
    </xf>
    <xf numFmtId="164" fontId="0" fillId="8" borderId="24" xfId="0" applyNumberFormat="1" applyFill="1" applyBorder="1" applyAlignment="1">
      <alignment vertical="center" wrapText="1"/>
    </xf>
    <xf numFmtId="0" fontId="0" fillId="10" borderId="9" xfId="0" applyFill="1" applyBorder="1" applyAlignment="1">
      <alignment horizontal="left"/>
    </xf>
    <xf numFmtId="0" fontId="2" fillId="0" borderId="9" xfId="0" applyFont="1" applyBorder="1" applyAlignment="1">
      <alignment horizontal="left"/>
    </xf>
    <xf numFmtId="2" fontId="0" fillId="3" borderId="1" xfId="0" applyNumberFormat="1" applyFill="1" applyBorder="1" applyAlignment="1">
      <alignment horizontal="left"/>
    </xf>
    <xf numFmtId="0" fontId="2" fillId="11" borderId="9" xfId="0" applyFont="1" applyFill="1" applyBorder="1" applyAlignment="1">
      <alignment horizontal="left"/>
    </xf>
    <xf numFmtId="0" fontId="0" fillId="0" borderId="9" xfId="0" applyBorder="1" applyAlignment="1">
      <alignment horizontal="left"/>
    </xf>
    <xf numFmtId="2" fontId="0" fillId="11" borderId="1" xfId="0" applyNumberFormat="1" applyFill="1" applyBorder="1" applyAlignment="1">
      <alignment horizontal="left"/>
    </xf>
    <xf numFmtId="0" fontId="0" fillId="0" borderId="1" xfId="0" applyBorder="1" applyAlignment="1">
      <alignment horizontal="center" vertical="center" wrapText="1"/>
    </xf>
    <xf numFmtId="0" fontId="0" fillId="0" borderId="29" xfId="0" applyBorder="1" applyAlignment="1">
      <alignment horizontal="center"/>
    </xf>
    <xf numFmtId="0" fontId="0" fillId="5" borderId="1" xfId="0" applyFill="1" applyBorder="1" applyAlignment="1">
      <alignment horizontal="center"/>
    </xf>
    <xf numFmtId="0" fontId="13" fillId="0" borderId="7" xfId="0" applyFont="1" applyBorder="1"/>
    <xf numFmtId="0" fontId="0" fillId="0" borderId="0" xfId="0" applyAlignment="1">
      <alignment horizontal="center"/>
    </xf>
    <xf numFmtId="0" fontId="0" fillId="0" borderId="0" xfId="0" applyAlignment="1">
      <alignment vertical="center"/>
    </xf>
    <xf numFmtId="166" fontId="0" fillId="0" borderId="0" xfId="2" applyNumberFormat="1" applyFont="1" applyBorder="1" applyAlignment="1">
      <alignment vertical="center"/>
    </xf>
    <xf numFmtId="166" fontId="0" fillId="0" borderId="0" xfId="2" applyNumberFormat="1" applyFont="1" applyBorder="1"/>
    <xf numFmtId="0" fontId="0" fillId="0" borderId="2" xfId="0" applyBorder="1" applyAlignment="1">
      <alignment horizontal="center"/>
    </xf>
    <xf numFmtId="0" fontId="2" fillId="0" borderId="7" xfId="0" applyFont="1" applyBorder="1"/>
    <xf numFmtId="0" fontId="2" fillId="0" borderId="0" xfId="0" applyFont="1"/>
    <xf numFmtId="0" fontId="0" fillId="4" borderId="0" xfId="0" applyFill="1" applyAlignment="1">
      <alignment horizontal="center"/>
    </xf>
    <xf numFmtId="0" fontId="0" fillId="4" borderId="0" xfId="0" applyFill="1" applyAlignment="1">
      <alignment horizontal="left"/>
    </xf>
    <xf numFmtId="0" fontId="2" fillId="4" borderId="0" xfId="0" applyFont="1" applyFill="1"/>
    <xf numFmtId="0" fontId="8" fillId="4" borderId="0" xfId="0" applyFont="1" applyFill="1" applyAlignment="1">
      <alignment horizontal="right"/>
    </xf>
    <xf numFmtId="0" fontId="15" fillId="4" borderId="0" xfId="0" applyFont="1" applyFill="1" applyAlignment="1">
      <alignment horizontal="center" vertical="center"/>
    </xf>
    <xf numFmtId="0" fontId="16" fillId="4" borderId="0" xfId="0" applyFont="1" applyFill="1" applyAlignment="1">
      <alignment horizontal="center"/>
    </xf>
    <xf numFmtId="0" fontId="0" fillId="4" borderId="0" xfId="0" applyFill="1" applyAlignment="1">
      <alignment horizontal="right"/>
    </xf>
    <xf numFmtId="0" fontId="2" fillId="0" borderId="9" xfId="0" applyFont="1" applyBorder="1"/>
    <xf numFmtId="0" fontId="3" fillId="10" borderId="9" xfId="0" applyFont="1" applyFill="1" applyBorder="1" applyAlignment="1">
      <alignment horizontal="left"/>
    </xf>
    <xf numFmtId="0" fontId="0" fillId="10" borderId="0" xfId="0" applyFill="1" applyAlignment="1">
      <alignment horizontal="center"/>
    </xf>
    <xf numFmtId="0" fontId="0" fillId="10" borderId="0" xfId="0" applyFill="1"/>
    <xf numFmtId="0" fontId="0" fillId="13" borderId="5" xfId="0" applyFill="1" applyBorder="1" applyAlignment="1">
      <alignment horizontal="center" vertical="center" wrapText="1"/>
    </xf>
    <xf numFmtId="166" fontId="0" fillId="13" borderId="0" xfId="2" applyNumberFormat="1" applyFont="1" applyFill="1" applyBorder="1" applyAlignment="1">
      <alignment horizontal="center" vertical="center"/>
    </xf>
    <xf numFmtId="0" fontId="0" fillId="13" borderId="0" xfId="0" applyFill="1" applyAlignment="1">
      <alignment horizontal="center" vertical="center" wrapText="1"/>
    </xf>
    <xf numFmtId="0" fontId="0" fillId="2" borderId="0" xfId="0" applyFill="1"/>
    <xf numFmtId="0" fontId="25" fillId="2" borderId="0" xfId="0" applyFont="1" applyFill="1" applyAlignment="1">
      <alignment horizontal="center"/>
    </xf>
    <xf numFmtId="0" fontId="0" fillId="10" borderId="0" xfId="0" applyFill="1" applyAlignment="1">
      <alignment horizontal="right"/>
    </xf>
    <xf numFmtId="0" fontId="21" fillId="0" borderId="0" xfId="0" applyFont="1" applyAlignment="1">
      <alignment horizontal="center"/>
    </xf>
    <xf numFmtId="0" fontId="22" fillId="3" borderId="0" xfId="0" applyFont="1" applyFill="1" applyAlignment="1" applyProtection="1">
      <alignment horizontal="center"/>
      <protection locked="0"/>
    </xf>
    <xf numFmtId="0" fontId="0" fillId="7" borderId="0" xfId="0" applyFill="1"/>
    <xf numFmtId="0" fontId="2" fillId="2" borderId="0" xfId="0" applyFont="1" applyFill="1" applyAlignment="1">
      <alignment horizontal="center" vertical="center"/>
    </xf>
    <xf numFmtId="0" fontId="23" fillId="3" borderId="0" xfId="0" applyFont="1" applyFill="1" applyAlignment="1" applyProtection="1">
      <alignment horizontal="center"/>
      <protection locked="0"/>
    </xf>
    <xf numFmtId="0" fontId="0" fillId="3" borderId="0" xfId="0" applyFill="1" applyAlignment="1" applyProtection="1">
      <alignment horizontal="center"/>
      <protection locked="0"/>
    </xf>
    <xf numFmtId="2" fontId="0" fillId="3" borderId="0" xfId="0" applyNumberFormat="1" applyFill="1" applyAlignment="1" applyProtection="1">
      <alignment horizontal="center"/>
      <protection locked="0"/>
    </xf>
    <xf numFmtId="0" fontId="0" fillId="0" borderId="0" xfId="0" applyAlignment="1" applyProtection="1">
      <alignment horizontal="center"/>
      <protection locked="0"/>
    </xf>
    <xf numFmtId="0" fontId="0" fillId="7" borderId="0" xfId="0" applyFill="1" applyAlignment="1">
      <alignment horizontal="center"/>
    </xf>
    <xf numFmtId="0" fontId="0" fillId="7" borderId="0" xfId="0" applyFill="1" applyAlignment="1" applyProtection="1">
      <alignment horizontal="center"/>
      <protection locked="0"/>
    </xf>
    <xf numFmtId="169" fontId="0" fillId="7" borderId="0" xfId="0" quotePrefix="1" applyNumberFormat="1" applyFill="1" applyAlignment="1">
      <alignment horizontal="center"/>
    </xf>
    <xf numFmtId="170" fontId="0" fillId="7" borderId="0" xfId="0" quotePrefix="1" applyNumberFormat="1" applyFill="1" applyAlignment="1">
      <alignment horizontal="center"/>
    </xf>
    <xf numFmtId="0" fontId="0" fillId="3" borderId="0" xfId="0" applyFill="1" applyAlignment="1" applyProtection="1">
      <alignment horizontal="center" vertical="center"/>
      <protection locked="0"/>
    </xf>
    <xf numFmtId="0" fontId="0" fillId="0" borderId="9" xfId="0" applyBorder="1" applyAlignment="1">
      <alignment horizontal="left" vertical="center"/>
    </xf>
    <xf numFmtId="0" fontId="0" fillId="0" borderId="18" xfId="0" applyBorder="1"/>
    <xf numFmtId="2" fontId="0" fillId="3" borderId="18" xfId="0" applyNumberFormat="1" applyFill="1" applyBorder="1" applyAlignment="1">
      <alignment horizontal="left"/>
    </xf>
    <xf numFmtId="0" fontId="0" fillId="8" borderId="9" xfId="0" applyFill="1" applyBorder="1"/>
    <xf numFmtId="0" fontId="0" fillId="8" borderId="10" xfId="0" applyFill="1" applyBorder="1"/>
    <xf numFmtId="0" fontId="3" fillId="0" borderId="7" xfId="0" applyFont="1" applyBorder="1"/>
    <xf numFmtId="0" fontId="3" fillId="0" borderId="2" xfId="0" applyFont="1" applyBorder="1"/>
    <xf numFmtId="0" fontId="3" fillId="0" borderId="9" xfId="0" applyFont="1" applyBorder="1"/>
    <xf numFmtId="0" fontId="7" fillId="8" borderId="3" xfId="0" applyFont="1" applyFill="1" applyBorder="1" applyAlignment="1">
      <alignment horizontal="left" vertical="center"/>
    </xf>
    <xf numFmtId="0" fontId="0" fillId="2" borderId="17" xfId="0" applyFill="1" applyBorder="1" applyAlignment="1">
      <alignment horizontal="left"/>
    </xf>
    <xf numFmtId="0" fontId="0" fillId="2" borderId="12" xfId="0" applyFill="1" applyBorder="1" applyAlignment="1">
      <alignment horizontal="left" vertical="top"/>
    </xf>
    <xf numFmtId="0" fontId="0" fillId="11" borderId="0" xfId="0" applyFill="1" applyAlignment="1">
      <alignment horizontal="center"/>
    </xf>
    <xf numFmtId="0" fontId="0" fillId="11" borderId="0" xfId="0" applyFill="1"/>
    <xf numFmtId="2" fontId="0" fillId="11" borderId="0" xfId="0" applyNumberFormat="1" applyFill="1" applyAlignment="1" applyProtection="1">
      <alignment horizontal="center" vertical="center"/>
      <protection locked="0"/>
    </xf>
    <xf numFmtId="0" fontId="0" fillId="0" borderId="0" xfId="0" applyAlignment="1" applyProtection="1">
      <alignment horizontal="center" vertical="center"/>
      <protection locked="0"/>
    </xf>
    <xf numFmtId="0" fontId="0" fillId="7" borderId="0" xfId="0" quotePrefix="1" applyFill="1" applyAlignment="1">
      <alignment horizontal="center" vertical="center"/>
    </xf>
    <xf numFmtId="0" fontId="0" fillId="0" borderId="0" xfId="0" quotePrefix="1" applyAlignment="1">
      <alignment horizontal="center" vertical="center"/>
    </xf>
    <xf numFmtId="0" fontId="0" fillId="7" borderId="0" xfId="0" applyFill="1" applyAlignment="1" applyProtection="1">
      <alignment horizontal="center" vertical="center"/>
      <protection locked="0"/>
    </xf>
    <xf numFmtId="169" fontId="0" fillId="7" borderId="0" xfId="0" quotePrefix="1" applyNumberFormat="1" applyFill="1" applyAlignment="1">
      <alignment horizontal="center" vertical="center"/>
    </xf>
    <xf numFmtId="171" fontId="23" fillId="7" borderId="0" xfId="1" quotePrefix="1" applyNumberFormat="1" applyFont="1" applyFill="1" applyBorder="1" applyAlignment="1">
      <alignment horizontal="center" vertical="center"/>
    </xf>
    <xf numFmtId="0" fontId="0" fillId="0" borderId="18" xfId="0" applyBorder="1" applyAlignment="1">
      <alignment horizontal="right"/>
    </xf>
    <xf numFmtId="2" fontId="0" fillId="11" borderId="18" xfId="0" applyNumberFormat="1" applyFill="1" applyBorder="1" applyAlignment="1">
      <alignment horizontal="left"/>
    </xf>
    <xf numFmtId="0" fontId="2" fillId="2" borderId="0" xfId="0" applyFont="1" applyFill="1" applyAlignment="1">
      <alignment horizontal="right" vertical="center"/>
    </xf>
    <xf numFmtId="168" fontId="23" fillId="7" borderId="0" xfId="1" quotePrefix="1" applyNumberFormat="1" applyFont="1" applyFill="1" applyBorder="1" applyAlignment="1">
      <alignment horizontal="right" vertical="center"/>
    </xf>
    <xf numFmtId="0" fontId="9" fillId="6" borderId="0" xfId="0" applyFont="1" applyFill="1" applyAlignment="1">
      <alignment horizontal="center"/>
    </xf>
    <xf numFmtId="164" fontId="0" fillId="7" borderId="0" xfId="0" applyNumberFormat="1" applyFill="1"/>
    <xf numFmtId="0" fontId="7" fillId="6" borderId="0" xfId="0" applyFont="1" applyFill="1" applyAlignment="1">
      <alignment horizontal="center"/>
    </xf>
    <xf numFmtId="0" fontId="7" fillId="4" borderId="0" xfId="0" applyFont="1" applyFill="1" applyAlignment="1">
      <alignment vertical="center"/>
    </xf>
    <xf numFmtId="0" fontId="27" fillId="14" borderId="1" xfId="0" applyFont="1" applyFill="1" applyBorder="1" applyAlignment="1">
      <alignment horizontal="center" vertical="center"/>
    </xf>
    <xf numFmtId="0" fontId="28" fillId="0" borderId="1" xfId="0" applyFont="1" applyBorder="1" applyAlignment="1">
      <alignment horizontal="center" vertical="center"/>
    </xf>
    <xf numFmtId="166" fontId="28" fillId="0" borderId="1" xfId="0" applyNumberFormat="1" applyFont="1" applyBorder="1" applyAlignment="1">
      <alignment horizontal="center" vertical="center"/>
    </xf>
    <xf numFmtId="0" fontId="29" fillId="0" borderId="1" xfId="0" applyFont="1" applyBorder="1" applyAlignment="1">
      <alignment horizontal="center" vertical="center"/>
    </xf>
    <xf numFmtId="2" fontId="28" fillId="0" borderId="1" xfId="0" applyNumberFormat="1" applyFont="1" applyBorder="1" applyAlignment="1">
      <alignment horizontal="center" vertical="center"/>
    </xf>
    <xf numFmtId="0" fontId="0" fillId="0" borderId="21" xfId="0" applyBorder="1" applyAlignment="1">
      <alignment horizontal="center"/>
    </xf>
    <xf numFmtId="0" fontId="0" fillId="0" borderId="5" xfId="0" applyBorder="1" applyAlignment="1">
      <alignment horizontal="center"/>
    </xf>
    <xf numFmtId="0" fontId="3" fillId="3" borderId="7"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2" borderId="1" xfId="0" applyFill="1" applyBorder="1" applyAlignment="1">
      <alignment horizont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 fillId="0" borderId="7" xfId="0" applyFont="1" applyBorder="1" applyAlignment="1">
      <alignment horizontal="center"/>
    </xf>
    <xf numFmtId="0" fontId="2" fillId="0" borderId="2" xfId="0" applyFont="1" applyBorder="1" applyAlignment="1">
      <alignment horizontal="center"/>
    </xf>
    <xf numFmtId="0" fontId="2" fillId="2" borderId="1" xfId="0" applyFont="1" applyFill="1" applyBorder="1" applyAlignment="1">
      <alignment horizontal="center"/>
    </xf>
    <xf numFmtId="0" fontId="0" fillId="3" borderId="1" xfId="0" applyFill="1" applyBorder="1" applyAlignment="1">
      <alignment horizontal="center" wrapText="1"/>
    </xf>
    <xf numFmtId="0" fontId="0" fillId="0" borderId="1" xfId="0" applyBorder="1" applyAlignment="1">
      <alignment horizontal="center" vertical="center" wrapText="1"/>
    </xf>
    <xf numFmtId="0" fontId="0" fillId="0" borderId="0" xfId="0" applyAlignment="1">
      <alignment horizontal="center"/>
    </xf>
    <xf numFmtId="0" fontId="3" fillId="12" borderId="1" xfId="0" applyFont="1" applyFill="1" applyBorder="1" applyAlignment="1">
      <alignment horizontal="center" vertical="center" wrapText="1"/>
    </xf>
    <xf numFmtId="0" fontId="0" fillId="2" borderId="0" xfId="0" applyFill="1" applyAlignment="1">
      <alignment horizontal="center"/>
    </xf>
    <xf numFmtId="0" fontId="0" fillId="2" borderId="10" xfId="0" applyFill="1" applyBorder="1" applyAlignment="1">
      <alignment horizontal="center"/>
    </xf>
    <xf numFmtId="0" fontId="2" fillId="2" borderId="0" xfId="0" applyFont="1" applyFill="1" applyAlignment="1">
      <alignment horizontal="center"/>
    </xf>
    <xf numFmtId="0" fontId="2" fillId="2" borderId="10" xfId="0" applyFont="1" applyFill="1" applyBorder="1" applyAlignment="1">
      <alignment horizont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1" xfId="0" applyFill="1" applyBorder="1" applyAlignment="1">
      <alignment horizontal="center" vertical="center" wrapText="1"/>
    </xf>
    <xf numFmtId="0" fontId="3" fillId="0" borderId="1" xfId="0" applyFont="1" applyBorder="1" applyAlignment="1">
      <alignment horizontal="center"/>
    </xf>
    <xf numFmtId="0" fontId="0" fillId="6" borderId="0" xfId="0" applyFill="1" applyAlignment="1">
      <alignment horizontal="right" vertical="center"/>
    </xf>
    <xf numFmtId="0" fontId="7" fillId="4" borderId="0" xfId="0" applyFont="1" applyFill="1" applyAlignment="1">
      <alignment horizontal="center" vertical="center"/>
    </xf>
    <xf numFmtId="0" fontId="20" fillId="9" borderId="11" xfId="0" applyFont="1" applyFill="1" applyBorder="1" applyAlignment="1">
      <alignment horizontal="right" vertical="center" wrapText="1"/>
    </xf>
    <xf numFmtId="0" fontId="20" fillId="9" borderId="3" xfId="0" applyFont="1" applyFill="1" applyBorder="1" applyAlignment="1">
      <alignment horizontal="right" vertical="center" wrapText="1"/>
    </xf>
    <xf numFmtId="0" fontId="20" fillId="9" borderId="12" xfId="0" applyFont="1" applyFill="1" applyBorder="1" applyAlignment="1">
      <alignment horizontal="right" vertical="center" wrapText="1"/>
    </xf>
    <xf numFmtId="0" fontId="3" fillId="7" borderId="7" xfId="0" applyFont="1" applyFill="1" applyBorder="1" applyAlignment="1">
      <alignment horizontal="center" wrapText="1"/>
    </xf>
    <xf numFmtId="0" fontId="3" fillId="7" borderId="2" xfId="0" applyFont="1" applyFill="1" applyBorder="1" applyAlignment="1">
      <alignment horizontal="center" wrapText="1"/>
    </xf>
    <xf numFmtId="0" fontId="3" fillId="7" borderId="8" xfId="0" applyFont="1" applyFill="1" applyBorder="1" applyAlignment="1">
      <alignment horizontal="center" wrapText="1"/>
    </xf>
    <xf numFmtId="0" fontId="3" fillId="7" borderId="11" xfId="0" applyFont="1" applyFill="1" applyBorder="1" applyAlignment="1">
      <alignment horizontal="center" wrapText="1"/>
    </xf>
    <xf numFmtId="0" fontId="3" fillId="7" borderId="3" xfId="0" applyFont="1" applyFill="1" applyBorder="1" applyAlignment="1">
      <alignment horizontal="center" wrapText="1"/>
    </xf>
    <xf numFmtId="0" fontId="3" fillId="7" borderId="12" xfId="0" applyFont="1" applyFill="1" applyBorder="1" applyAlignment="1">
      <alignment horizontal="center" wrapText="1"/>
    </xf>
    <xf numFmtId="0" fontId="2" fillId="0" borderId="9" xfId="0" applyFont="1" applyBorder="1" applyAlignment="1">
      <alignment horizontal="center"/>
    </xf>
    <xf numFmtId="0" fontId="2" fillId="0" borderId="0" xfId="0" applyFont="1" applyAlignment="1">
      <alignment horizontal="center"/>
    </xf>
    <xf numFmtId="0" fontId="2" fillId="0" borderId="10" xfId="0" applyFont="1"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3" fillId="3" borderId="13" xfId="0" applyFont="1" applyFill="1" applyBorder="1" applyAlignment="1">
      <alignment horizontal="center"/>
    </xf>
    <xf numFmtId="0" fontId="3" fillId="3" borderId="14" xfId="0" applyFont="1" applyFill="1" applyBorder="1" applyAlignment="1">
      <alignment horizontal="center"/>
    </xf>
    <xf numFmtId="164" fontId="0" fillId="7" borderId="22" xfId="0" applyNumberFormat="1" applyFill="1" applyBorder="1" applyAlignment="1">
      <alignment horizontal="right" vertical="center"/>
    </xf>
    <xf numFmtId="164" fontId="0" fillId="7" borderId="24" xfId="0" applyNumberFormat="1" applyFill="1" applyBorder="1" applyAlignment="1">
      <alignment horizontal="right" vertical="center"/>
    </xf>
    <xf numFmtId="168" fontId="0" fillId="7" borderId="22" xfId="0" applyNumberFormat="1" applyFill="1" applyBorder="1" applyAlignment="1">
      <alignment horizontal="right" vertical="center"/>
    </xf>
    <xf numFmtId="168" fontId="0" fillId="7" borderId="24" xfId="0" applyNumberFormat="1" applyFill="1" applyBorder="1" applyAlignment="1">
      <alignment horizontal="right" vertical="center"/>
    </xf>
    <xf numFmtId="0" fontId="0" fillId="8" borderId="7" xfId="0" applyFill="1" applyBorder="1" applyAlignment="1">
      <alignment horizontal="center" wrapText="1"/>
    </xf>
    <xf numFmtId="0" fontId="0" fillId="8" borderId="11" xfId="0" applyFill="1" applyBorder="1" applyAlignment="1">
      <alignment horizontal="center" wrapText="1"/>
    </xf>
    <xf numFmtId="0" fontId="8" fillId="8" borderId="4" xfId="0" applyFont="1" applyFill="1" applyBorder="1" applyAlignment="1">
      <alignment horizontal="center"/>
    </xf>
    <xf numFmtId="0" fontId="8" fillId="8" borderId="17" xfId="0" applyFont="1" applyFill="1" applyBorder="1" applyAlignment="1">
      <alignment horizontal="center"/>
    </xf>
    <xf numFmtId="2" fontId="0" fillId="7" borderId="22" xfId="0" applyNumberFormat="1" applyFill="1" applyBorder="1" applyAlignment="1">
      <alignment horizontal="right" vertical="center"/>
    </xf>
    <xf numFmtId="2" fontId="0" fillId="7" borderId="24" xfId="0" applyNumberFormat="1" applyFill="1" applyBorder="1" applyAlignment="1">
      <alignment horizontal="right" vertical="center"/>
    </xf>
    <xf numFmtId="0" fontId="19" fillId="9" borderId="7" xfId="0" applyFont="1" applyFill="1" applyBorder="1" applyAlignment="1">
      <alignment horizontal="right" vertical="center" wrapText="1"/>
    </xf>
    <xf numFmtId="0" fontId="19" fillId="9" borderId="2" xfId="0" applyFont="1" applyFill="1" applyBorder="1" applyAlignment="1">
      <alignment horizontal="right" vertical="center" wrapText="1"/>
    </xf>
    <xf numFmtId="0" fontId="19" fillId="9" borderId="8" xfId="0" applyFont="1" applyFill="1" applyBorder="1" applyAlignment="1">
      <alignment horizontal="right" vertical="center" wrapText="1"/>
    </xf>
    <xf numFmtId="0" fontId="2" fillId="2" borderId="0" xfId="0" applyFont="1" applyFill="1" applyAlignment="1">
      <alignment horizontal="center" vertical="center"/>
    </xf>
    <xf numFmtId="0" fontId="2" fillId="2" borderId="10" xfId="0" applyFont="1" applyFill="1" applyBorder="1" applyAlignment="1">
      <alignment horizontal="center" vertical="center"/>
    </xf>
    <xf numFmtId="0" fontId="0" fillId="2" borderId="0" xfId="0" applyFill="1" applyAlignment="1">
      <alignment horizontal="center" vertical="center" wrapText="1"/>
    </xf>
    <xf numFmtId="0" fontId="0" fillId="2" borderId="10" xfId="0" applyFill="1" applyBorder="1" applyAlignment="1">
      <alignment horizontal="center" vertical="center" wrapText="1"/>
    </xf>
    <xf numFmtId="0" fontId="27" fillId="14" borderId="1" xfId="0" applyFont="1" applyFill="1" applyBorder="1" applyAlignment="1">
      <alignment horizontal="center" vertical="center"/>
    </xf>
    <xf numFmtId="0" fontId="28" fillId="0" borderId="1" xfId="0" applyFont="1" applyBorder="1" applyAlignment="1">
      <alignment horizontal="center" vertical="center"/>
    </xf>
    <xf numFmtId="0" fontId="0" fillId="6" borderId="0" xfId="0" applyFill="1" applyAlignment="1">
      <alignment horizontal="center" vertical="center"/>
    </xf>
    <xf numFmtId="0" fontId="3" fillId="3" borderId="9" xfId="0" applyFont="1" applyFill="1" applyBorder="1" applyAlignment="1">
      <alignment horizontal="center"/>
    </xf>
    <xf numFmtId="0" fontId="3" fillId="3" borderId="0" xfId="0" applyFont="1" applyFill="1" applyAlignment="1">
      <alignment horizontal="center"/>
    </xf>
    <xf numFmtId="0" fontId="0" fillId="0" borderId="28" xfId="0" applyBorder="1" applyAlignment="1">
      <alignment horizontal="center" vertical="center" wrapText="1"/>
    </xf>
    <xf numFmtId="0" fontId="0" fillId="0" borderId="2" xfId="0" applyBorder="1" applyAlignment="1">
      <alignment horizontal="center"/>
    </xf>
    <xf numFmtId="0" fontId="0" fillId="0" borderId="8" xfId="0" applyBorder="1" applyAlignment="1">
      <alignment horizontal="center"/>
    </xf>
    <xf numFmtId="0" fontId="3" fillId="6" borderId="9" xfId="0" applyFont="1" applyFill="1" applyBorder="1" applyAlignment="1">
      <alignment horizontal="center"/>
    </xf>
    <xf numFmtId="0" fontId="3" fillId="6" borderId="2" xfId="0" applyFont="1" applyFill="1" applyBorder="1" applyAlignment="1">
      <alignment horizontal="center"/>
    </xf>
    <xf numFmtId="0" fontId="3" fillId="6" borderId="8" xfId="0" applyFont="1" applyFill="1" applyBorder="1" applyAlignment="1">
      <alignment horizontal="center"/>
    </xf>
    <xf numFmtId="0" fontId="3" fillId="6" borderId="11" xfId="0" applyFont="1" applyFill="1" applyBorder="1" applyAlignment="1">
      <alignment horizontal="center"/>
    </xf>
    <xf numFmtId="0" fontId="3" fillId="6" borderId="3" xfId="0" applyFont="1" applyFill="1" applyBorder="1" applyAlignment="1">
      <alignment horizontal="center"/>
    </xf>
    <xf numFmtId="0" fontId="3" fillId="6" borderId="12" xfId="0" applyFont="1" applyFill="1" applyBorder="1" applyAlignment="1">
      <alignment horizontal="center"/>
    </xf>
    <xf numFmtId="0" fontId="0" fillId="0" borderId="10" xfId="0" applyBorder="1" applyAlignment="1">
      <alignment horizont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Ex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_xlchart.v1.4</cx:f>
      </cx:numDim>
    </cx:data>
    <cx:data id="1">
      <cx:numDim type="val">
        <cx:f>_xlchart.v1.5</cx:f>
      </cx:numDim>
    </cx:data>
  </cx:chartData>
  <cx:chart>
    <cx:title pos="t" align="ctr" overlay="0">
      <cx:tx>
        <cx:txData>
          <cx:v>Horario 8:50 am - 9:00 am</cx:v>
        </cx:txData>
      </cx:tx>
      <cx:txPr>
        <a:bodyPr spcFirstLastPara="1" vertOverflow="ellipsis" horzOverflow="overflow" wrap="square" lIns="0" tIns="0" rIns="0" bIns="0" anchor="ctr" anchorCtr="1"/>
        <a:lstStyle/>
        <a:p>
          <a:pPr algn="ctr" rtl="0">
            <a:defRPr/>
          </a:pPr>
          <a:r>
            <a:rPr lang="es-ES" sz="1200" b="0" i="0" u="none" strike="noStrike" cap="none" spc="0" baseline="0">
              <a:ln w="0"/>
              <a:solidFill>
                <a:schemeClr val="tx1"/>
              </a:solidFill>
              <a:effectLst>
                <a:outerShdw blurRad="38100" dist="19050" dir="2700000" algn="tl" rotWithShape="0">
                  <a:schemeClr val="dk1">
                    <a:alpha val="40000"/>
                  </a:schemeClr>
                </a:outerShdw>
              </a:effectLst>
              <a:latin typeface="Times New Roman" panose="02020603050405020304" pitchFamily="18" charset="0"/>
              <a:cs typeface="Times New Roman" panose="02020603050405020304" pitchFamily="18" charset="0"/>
            </a:rPr>
            <a:t>Horario 8:50 am - 9:00 am</a:t>
          </a:r>
        </a:p>
      </cx:txPr>
    </cx:title>
    <cx:plotArea>
      <cx:plotAreaRegion>
        <cx:series layoutId="boxWhisker" uniqueId="{07B29422-04AD-4C9B-9D14-612FD22A41DB}">
          <cx:tx>
            <cx:txData>
              <cx:v>Base</cx:v>
            </cx:txData>
          </cx:tx>
          <cx:spPr>
            <a:ln w="12700">
              <a:solidFill>
                <a:schemeClr val="tx1"/>
              </a:solidFill>
            </a:ln>
          </cx:spPr>
          <cx:dataId val="0"/>
          <cx:layoutPr>
            <cx:visibility meanLine="0" meanMarker="1" nonoutliers="0" outliers="1"/>
            <cx:statistics quartileMethod="exclusive"/>
          </cx:layoutPr>
        </cx:series>
        <cx:series layoutId="boxWhisker" uniqueId="{00000001-DFCF-4C91-8323-8FC810D460C8}">
          <cx:tx>
            <cx:txData>
              <cx:f/>
              <cx:v>Propuesto</cx:v>
            </cx:txData>
          </cx:tx>
          <cx:spPr>
            <a:solidFill>
              <a:schemeClr val="accent6"/>
            </a:solidFill>
            <a:ln w="12700">
              <a:solidFill>
                <a:schemeClr val="tx1"/>
              </a:solidFill>
            </a:ln>
          </cx:spPr>
          <cx:dataId val="1"/>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legend pos="b" align="ctr" overlay="0"/>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numDim type="val">
        <cx:f>_xlchart.v1.6</cx:f>
      </cx:numDim>
    </cx:data>
    <cx:data id="1">
      <cx:numDim type="val">
        <cx:f>_xlchart.v1.7</cx:f>
      </cx:numDim>
    </cx:data>
  </cx:chartData>
  <cx:chart>
    <cx:title pos="t" align="ctr" overlay="0">
      <cx:tx>
        <cx:txData>
          <cx:v>Horario 9:50 am - 10:00 am</cx:v>
        </cx:txData>
      </cx:tx>
      <cx:txPr>
        <a:bodyPr spcFirstLastPara="1" vertOverflow="ellipsis" horzOverflow="overflow" wrap="square" lIns="0" tIns="0" rIns="0" bIns="0" anchor="ctr" anchorCtr="1"/>
        <a:lstStyle/>
        <a:p>
          <a:pPr algn="ctr" rtl="0">
            <a:defRPr/>
          </a:pPr>
          <a:r>
            <a:rPr lang="es-ES" sz="1200" b="0" i="0" u="none" strike="noStrike" cap="none" spc="0" baseline="0">
              <a:ln w="0"/>
              <a:solidFill>
                <a:schemeClr val="tx1"/>
              </a:solidFill>
              <a:effectLst>
                <a:outerShdw blurRad="38100" dist="19050" dir="2700000" algn="tl" rotWithShape="0">
                  <a:schemeClr val="dk1">
                    <a:alpha val="40000"/>
                  </a:schemeClr>
                </a:outerShdw>
              </a:effectLst>
              <a:latin typeface="Times New Roman" panose="02020603050405020304" pitchFamily="18" charset="0"/>
              <a:cs typeface="Times New Roman" panose="02020603050405020304" pitchFamily="18" charset="0"/>
            </a:rPr>
            <a:t>Horario 9:50 am - 10:00 am</a:t>
          </a:r>
        </a:p>
      </cx:txPr>
    </cx:title>
    <cx:plotArea>
      <cx:plotAreaRegion>
        <cx:series layoutId="boxWhisker" uniqueId="{07B29422-04AD-4C9B-9D14-612FD22A41DB}">
          <cx:tx>
            <cx:txData>
              <cx:v>Base</cx:v>
            </cx:txData>
          </cx:tx>
          <cx:spPr>
            <a:ln w="12700">
              <a:solidFill>
                <a:schemeClr val="tx1"/>
              </a:solidFill>
            </a:ln>
          </cx:spPr>
          <cx:dataId val="0"/>
          <cx:layoutPr>
            <cx:visibility meanLine="0" meanMarker="1" nonoutliers="0" outliers="1"/>
            <cx:statistics quartileMethod="exclusive"/>
          </cx:layoutPr>
        </cx:series>
        <cx:series layoutId="boxWhisker" uniqueId="{00000001-DFCF-4C91-8323-8FC810D460C8}">
          <cx:tx>
            <cx:txData>
              <cx:f/>
              <cx:v>Propuesto</cx:v>
            </cx:txData>
          </cx:tx>
          <cx:spPr>
            <a:solidFill>
              <a:schemeClr val="accent6"/>
            </a:solidFill>
            <a:ln w="12700">
              <a:solidFill>
                <a:schemeClr val="tx1"/>
              </a:solidFill>
            </a:ln>
          </cx:spPr>
          <cx:dataId val="1"/>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legend pos="b" align="ctr" overlay="0"/>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numDim type="val">
        <cx:f>_xlchart.v1.10</cx:f>
      </cx:numDim>
    </cx:data>
    <cx:data id="1">
      <cx:numDim type="val">
        <cx:f>_xlchart.v1.11</cx:f>
      </cx:numDim>
    </cx:data>
  </cx:chartData>
  <cx:chart>
    <cx:title pos="t" align="ctr" overlay="0">
      <cx:tx>
        <cx:txData>
          <cx:v>Horario 10:50 am - 11:00 am</cx:v>
        </cx:txData>
      </cx:tx>
      <cx:txPr>
        <a:bodyPr spcFirstLastPara="1" vertOverflow="ellipsis" horzOverflow="overflow" wrap="square" lIns="0" tIns="0" rIns="0" bIns="0" anchor="ctr" anchorCtr="1"/>
        <a:lstStyle/>
        <a:p>
          <a:pPr algn="ctr" rtl="0">
            <a:defRPr/>
          </a:pPr>
          <a:r>
            <a:rPr lang="es-ES" sz="1200" b="0" i="0" u="none" strike="noStrike" cap="none" spc="0" baseline="0">
              <a:ln w="0"/>
              <a:solidFill>
                <a:schemeClr val="tx1"/>
              </a:solidFill>
              <a:effectLst>
                <a:outerShdw blurRad="38100" dist="19050" dir="2700000" algn="tl" rotWithShape="0">
                  <a:schemeClr val="dk1">
                    <a:alpha val="40000"/>
                  </a:schemeClr>
                </a:outerShdw>
              </a:effectLst>
              <a:latin typeface="Times New Roman" panose="02020603050405020304" pitchFamily="18" charset="0"/>
              <a:cs typeface="Times New Roman" panose="02020603050405020304" pitchFamily="18" charset="0"/>
            </a:rPr>
            <a:t>Horario 10:50 am - 11:00 am</a:t>
          </a:r>
        </a:p>
      </cx:txPr>
    </cx:title>
    <cx:plotArea>
      <cx:plotAreaRegion>
        <cx:series layoutId="boxWhisker" uniqueId="{07B29422-04AD-4C9B-9D14-612FD22A41DB}">
          <cx:tx>
            <cx:txData>
              <cx:v>Base</cx:v>
            </cx:txData>
          </cx:tx>
          <cx:spPr>
            <a:ln w="12700">
              <a:solidFill>
                <a:schemeClr val="tx1"/>
              </a:solidFill>
            </a:ln>
          </cx:spPr>
          <cx:dataId val="0"/>
          <cx:layoutPr>
            <cx:visibility meanLine="0" meanMarker="1" nonoutliers="0" outliers="1"/>
            <cx:statistics quartileMethod="exclusive"/>
          </cx:layoutPr>
        </cx:series>
        <cx:series layoutId="boxWhisker" uniqueId="{00000001-DFCF-4C91-8323-8FC810D460C8}">
          <cx:tx>
            <cx:txData>
              <cx:f/>
              <cx:v>Propuesto</cx:v>
            </cx:txData>
          </cx:tx>
          <cx:spPr>
            <a:solidFill>
              <a:schemeClr val="accent6"/>
            </a:solidFill>
            <a:ln w="12700">
              <a:solidFill>
                <a:schemeClr val="tx1"/>
              </a:solidFill>
            </a:ln>
          </cx:spPr>
          <cx:dataId val="1"/>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legend pos="b" align="ctr" overlay="0"/>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numDim type="val">
        <cx:f>_xlchart.v1.2</cx:f>
      </cx:numDim>
    </cx:data>
    <cx:data id="1">
      <cx:numDim type="val">
        <cx:f>_xlchart.v1.3</cx:f>
      </cx:numDim>
    </cx:data>
  </cx:chartData>
  <cx:chart>
    <cx:title pos="t" align="ctr" overlay="0">
      <cx:tx>
        <cx:txData>
          <cx:v>Horario 11:50 am - 12:00 m</cx:v>
        </cx:txData>
      </cx:tx>
      <cx:txPr>
        <a:bodyPr spcFirstLastPara="1" vertOverflow="ellipsis" horzOverflow="overflow" wrap="square" lIns="0" tIns="0" rIns="0" bIns="0" anchor="ctr" anchorCtr="1"/>
        <a:lstStyle/>
        <a:p>
          <a:pPr algn="ctr" rtl="0">
            <a:defRPr/>
          </a:pPr>
          <a:r>
            <a:rPr lang="es-ES" sz="1200" b="0" i="0" u="none" strike="noStrike" cap="none" spc="0" baseline="0">
              <a:ln w="0"/>
              <a:solidFill>
                <a:schemeClr val="tx1"/>
              </a:solidFill>
              <a:effectLst>
                <a:outerShdw blurRad="38100" dist="19050" dir="2700000" algn="tl" rotWithShape="0">
                  <a:schemeClr val="dk1">
                    <a:alpha val="40000"/>
                  </a:schemeClr>
                </a:outerShdw>
              </a:effectLst>
              <a:latin typeface="Times New Roman" panose="02020603050405020304" pitchFamily="18" charset="0"/>
              <a:cs typeface="Times New Roman" panose="02020603050405020304" pitchFamily="18" charset="0"/>
            </a:rPr>
            <a:t>Horario 11:50 am - 12:00 m</a:t>
          </a:r>
        </a:p>
      </cx:txPr>
    </cx:title>
    <cx:plotArea>
      <cx:plotAreaRegion>
        <cx:series layoutId="boxWhisker" uniqueId="{07B29422-04AD-4C9B-9D14-612FD22A41DB}">
          <cx:tx>
            <cx:txData>
              <cx:v>Base</cx:v>
            </cx:txData>
          </cx:tx>
          <cx:spPr>
            <a:ln w="12700">
              <a:solidFill>
                <a:schemeClr val="tx1"/>
              </a:solidFill>
            </a:ln>
          </cx:spPr>
          <cx:dataId val="0"/>
          <cx:layoutPr>
            <cx:visibility meanLine="0" meanMarker="1" nonoutliers="0" outliers="1"/>
            <cx:statistics quartileMethod="exclusive"/>
          </cx:layoutPr>
        </cx:series>
        <cx:series layoutId="boxWhisker" uniqueId="{00000001-DFCF-4C91-8323-8FC810D460C8}">
          <cx:tx>
            <cx:txData>
              <cx:f/>
              <cx:v>Propuesto</cx:v>
            </cx:txData>
          </cx:tx>
          <cx:spPr>
            <a:solidFill>
              <a:schemeClr val="accent6"/>
            </a:solidFill>
            <a:ln w="12700">
              <a:solidFill>
                <a:schemeClr val="tx1"/>
              </a:solidFill>
            </a:ln>
          </cx:spPr>
          <cx:dataId val="1"/>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legend pos="b" align="ctr" overlay="0"/>
  </cx:chart>
</cx:chartSpace>
</file>

<file path=xl/charts/chartEx5.xml><?xml version="1.0" encoding="utf-8"?>
<cx:chartSpace xmlns:a="http://schemas.openxmlformats.org/drawingml/2006/main" xmlns:r="http://schemas.openxmlformats.org/officeDocument/2006/relationships" xmlns:cx="http://schemas.microsoft.com/office/drawing/2014/chartex">
  <cx:chartData>
    <cx:data id="0">
      <cx:numDim type="val">
        <cx:f>_xlchart.v1.8</cx:f>
      </cx:numDim>
    </cx:data>
    <cx:data id="1">
      <cx:numDim type="val">
        <cx:f>_xlchart.v1.9</cx:f>
      </cx:numDim>
    </cx:data>
  </cx:chartData>
  <cx:chart>
    <cx:title pos="t" align="ctr" overlay="0">
      <cx:tx>
        <cx:txData>
          <cx:v>Horario 12:50 m - 1:00 pm</cx:v>
        </cx:txData>
      </cx:tx>
      <cx:txPr>
        <a:bodyPr spcFirstLastPara="1" vertOverflow="ellipsis" horzOverflow="overflow" wrap="square" lIns="0" tIns="0" rIns="0" bIns="0" anchor="ctr" anchorCtr="1"/>
        <a:lstStyle/>
        <a:p>
          <a:pPr algn="ctr" rtl="0">
            <a:defRPr/>
          </a:pPr>
          <a:r>
            <a:rPr lang="es-ES" sz="1200" b="0" i="0" u="none" strike="noStrike" cap="none" spc="0" baseline="0">
              <a:ln w="0"/>
              <a:solidFill>
                <a:schemeClr val="tx1"/>
              </a:solidFill>
              <a:effectLst>
                <a:outerShdw blurRad="38100" dist="19050" dir="2700000" algn="tl" rotWithShape="0">
                  <a:schemeClr val="dk1">
                    <a:alpha val="40000"/>
                  </a:schemeClr>
                </a:outerShdw>
              </a:effectLst>
              <a:latin typeface="Times New Roman" panose="02020603050405020304" pitchFamily="18" charset="0"/>
              <a:cs typeface="Times New Roman" panose="02020603050405020304" pitchFamily="18" charset="0"/>
            </a:rPr>
            <a:t>Horario 12:50 m - 1:00 pm</a:t>
          </a:r>
        </a:p>
      </cx:txPr>
    </cx:title>
    <cx:plotArea>
      <cx:plotAreaRegion>
        <cx:series layoutId="boxWhisker" uniqueId="{07B29422-04AD-4C9B-9D14-612FD22A41DB}">
          <cx:tx>
            <cx:txData>
              <cx:v>Base</cx:v>
            </cx:txData>
          </cx:tx>
          <cx:spPr>
            <a:ln w="12700">
              <a:solidFill>
                <a:schemeClr val="tx1"/>
              </a:solidFill>
            </a:ln>
          </cx:spPr>
          <cx:dataId val="0"/>
          <cx:layoutPr>
            <cx:visibility meanLine="0" meanMarker="1" nonoutliers="0" outliers="1"/>
            <cx:statistics quartileMethod="exclusive"/>
          </cx:layoutPr>
        </cx:series>
        <cx:series layoutId="boxWhisker" uniqueId="{00000001-DFCF-4C91-8323-8FC810D460C8}">
          <cx:tx>
            <cx:txData>
              <cx:f/>
              <cx:v>Propuesto</cx:v>
            </cx:txData>
          </cx:tx>
          <cx:spPr>
            <a:solidFill>
              <a:schemeClr val="accent6"/>
            </a:solidFill>
            <a:ln w="12700">
              <a:solidFill>
                <a:schemeClr val="tx1"/>
              </a:solidFill>
            </a:ln>
          </cx:spPr>
          <cx:dataId val="1"/>
          <cx:layoutPr>
            <cx:visibility meanLine="0" meanMarker="1" nonoutliers="0" outliers="1"/>
            <cx:statistics quartileMethod="exclusive"/>
          </cx:layoutPr>
        </cx:series>
      </cx:plotAreaRegion>
      <cx:axis id="0" hidden="1">
        <cx:catScaling gapWidth="1"/>
        <cx:tickLabels/>
      </cx:axis>
      <cx:axis id="1">
        <cx:valScaling/>
        <cx:majorGridlines/>
        <cx:tickLabels/>
      </cx:axis>
    </cx:plotArea>
    <cx:legend pos="b"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microsoft.com/office/2014/relationships/chartEx" Target="../charts/chartEx3.xml"/><Relationship Id="rId2" Type="http://schemas.microsoft.com/office/2014/relationships/chartEx" Target="../charts/chartEx2.xml"/><Relationship Id="rId1" Type="http://schemas.microsoft.com/office/2014/relationships/chartEx" Target="../charts/chartEx1.xml"/><Relationship Id="rId5" Type="http://schemas.microsoft.com/office/2014/relationships/chartEx" Target="../charts/chartEx5.xml"/><Relationship Id="rId4" Type="http://schemas.microsoft.com/office/2014/relationships/chartEx" Target="../charts/chartEx4.xml"/></Relationships>
</file>

<file path=xl/drawings/drawing1.xml><?xml version="1.0" encoding="utf-8"?>
<xdr:wsDr xmlns:xdr="http://schemas.openxmlformats.org/drawingml/2006/spreadsheetDrawing" xmlns:a="http://schemas.openxmlformats.org/drawingml/2006/main">
  <xdr:twoCellAnchor>
    <xdr:from>
      <xdr:col>7</xdr:col>
      <xdr:colOff>1800225</xdr:colOff>
      <xdr:row>44</xdr:row>
      <xdr:rowOff>50800</xdr:rowOff>
    </xdr:from>
    <xdr:to>
      <xdr:col>8</xdr:col>
      <xdr:colOff>987425</xdr:colOff>
      <xdr:row>45</xdr:row>
      <xdr:rowOff>234950</xdr:rowOff>
    </xdr:to>
    <xdr:sp macro="" textlink="">
      <xdr:nvSpPr>
        <xdr:cNvPr id="2" name="Corchetes 1">
          <a:extLst>
            <a:ext uri="{FF2B5EF4-FFF2-40B4-BE49-F238E27FC236}">
              <a16:creationId xmlns:a16="http://schemas.microsoft.com/office/drawing/2014/main" id="{F5902FD9-DC9D-4421-BA08-8C374B187B90}"/>
            </a:ext>
          </a:extLst>
        </xdr:cNvPr>
        <xdr:cNvSpPr/>
      </xdr:nvSpPr>
      <xdr:spPr>
        <a:xfrm>
          <a:off x="11353800" y="7289800"/>
          <a:ext cx="1035050" cy="3841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7</xdr:col>
      <xdr:colOff>259443</xdr:colOff>
      <xdr:row>43</xdr:row>
      <xdr:rowOff>207736</xdr:rowOff>
    </xdr:from>
    <xdr:to>
      <xdr:col>8</xdr:col>
      <xdr:colOff>1043849</xdr:colOff>
      <xdr:row>46</xdr:row>
      <xdr:rowOff>3175</xdr:rowOff>
    </xdr:to>
    <xdr:sp macro="" textlink="">
      <xdr:nvSpPr>
        <xdr:cNvPr id="3" name="Corchetes 2">
          <a:extLst>
            <a:ext uri="{FF2B5EF4-FFF2-40B4-BE49-F238E27FC236}">
              <a16:creationId xmlns:a16="http://schemas.microsoft.com/office/drawing/2014/main" id="{FAFDCF94-733E-44E3-B070-B8A2508C16C3}"/>
            </a:ext>
          </a:extLst>
        </xdr:cNvPr>
        <xdr:cNvSpPr/>
      </xdr:nvSpPr>
      <xdr:spPr>
        <a:xfrm>
          <a:off x="9813018" y="7237186"/>
          <a:ext cx="2632256" cy="557439"/>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xdr:colOff>
      <xdr:row>0</xdr:row>
      <xdr:rowOff>167640</xdr:rowOff>
    </xdr:from>
    <xdr:to>
      <xdr:col>10</xdr:col>
      <xdr:colOff>23949</xdr:colOff>
      <xdr:row>23</xdr:row>
      <xdr:rowOff>81643</xdr:rowOff>
    </xdr:to>
    <mc:AlternateContent xmlns:mc="http://schemas.openxmlformats.org/markup-compatibility/2006">
      <mc:Choice xmlns:cx1="http://schemas.microsoft.com/office/drawing/2015/9/8/chartex" Requires="cx1">
        <xdr:graphicFrame macro="">
          <xdr:nvGraphicFramePr>
            <xdr:cNvPr id="3" name="Gráfico 2">
              <a:extLst>
                <a:ext uri="{FF2B5EF4-FFF2-40B4-BE49-F238E27FC236}">
                  <a16:creationId xmlns:a16="http://schemas.microsoft.com/office/drawing/2014/main" id="{4059E18D-44BD-4255-AE4D-55C4EA874B7C}"/>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807720" y="167640"/>
              <a:ext cx="7141029" cy="412024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523875</xdr:colOff>
      <xdr:row>7</xdr:row>
      <xdr:rowOff>161925</xdr:rowOff>
    </xdr:from>
    <xdr:to>
      <xdr:col>6</xdr:col>
      <xdr:colOff>338138</xdr:colOff>
      <xdr:row>9</xdr:row>
      <xdr:rowOff>80963</xdr:rowOff>
    </xdr:to>
    <xdr:cxnSp macro="">
      <xdr:nvCxnSpPr>
        <xdr:cNvPr id="5" name="Conector recto 4">
          <a:extLst>
            <a:ext uri="{FF2B5EF4-FFF2-40B4-BE49-F238E27FC236}">
              <a16:creationId xmlns:a16="http://schemas.microsoft.com/office/drawing/2014/main" id="{A6EF59D4-E299-362C-AF10-86C50FB6247A}"/>
            </a:ext>
          </a:extLst>
        </xdr:cNvPr>
        <xdr:cNvCxnSpPr/>
      </xdr:nvCxnSpPr>
      <xdr:spPr>
        <a:xfrm flipV="1">
          <a:off x="3686175" y="5772150"/>
          <a:ext cx="1395413" cy="280988"/>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24</xdr:row>
      <xdr:rowOff>99060</xdr:rowOff>
    </xdr:from>
    <xdr:to>
      <xdr:col>10</xdr:col>
      <xdr:colOff>8709</xdr:colOff>
      <xdr:row>47</xdr:row>
      <xdr:rowOff>13063</xdr:rowOff>
    </xdr:to>
    <mc:AlternateContent xmlns:mc="http://schemas.openxmlformats.org/markup-compatibility/2006">
      <mc:Choice xmlns:cx1="http://schemas.microsoft.com/office/drawing/2015/9/8/chartex" Requires="cx1">
        <xdr:graphicFrame macro="">
          <xdr:nvGraphicFramePr>
            <xdr:cNvPr id="7" name="Gráfico 6">
              <a:extLst>
                <a:ext uri="{FF2B5EF4-FFF2-40B4-BE49-F238E27FC236}">
                  <a16:creationId xmlns:a16="http://schemas.microsoft.com/office/drawing/2014/main" id="{8EC3820E-302D-4219-A5A2-498573C6AB5B}"/>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792480" y="4488180"/>
              <a:ext cx="7141029" cy="412024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523240</xdr:colOff>
      <xdr:row>31</xdr:row>
      <xdr:rowOff>121920</xdr:rowOff>
    </xdr:from>
    <xdr:to>
      <xdr:col>6</xdr:col>
      <xdr:colOff>340360</xdr:colOff>
      <xdr:row>34</xdr:row>
      <xdr:rowOff>127000</xdr:rowOff>
    </xdr:to>
    <xdr:cxnSp macro="">
      <xdr:nvCxnSpPr>
        <xdr:cNvPr id="9" name="Conector recto 8">
          <a:extLst>
            <a:ext uri="{FF2B5EF4-FFF2-40B4-BE49-F238E27FC236}">
              <a16:creationId xmlns:a16="http://schemas.microsoft.com/office/drawing/2014/main" id="{EAE50133-96B6-EFAC-9084-EC08C5598EB4}"/>
            </a:ext>
          </a:extLst>
        </xdr:cNvPr>
        <xdr:cNvCxnSpPr/>
      </xdr:nvCxnSpPr>
      <xdr:spPr>
        <a:xfrm flipV="1">
          <a:off x="3693160" y="10180320"/>
          <a:ext cx="1402080" cy="55372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48</xdr:row>
      <xdr:rowOff>22860</xdr:rowOff>
    </xdr:from>
    <xdr:to>
      <xdr:col>10</xdr:col>
      <xdr:colOff>8709</xdr:colOff>
      <xdr:row>70</xdr:row>
      <xdr:rowOff>119743</xdr:rowOff>
    </xdr:to>
    <mc:AlternateContent xmlns:mc="http://schemas.openxmlformats.org/markup-compatibility/2006">
      <mc:Choice xmlns:cx1="http://schemas.microsoft.com/office/drawing/2015/9/8/chartex" Requires="cx1">
        <xdr:graphicFrame macro="">
          <xdr:nvGraphicFramePr>
            <xdr:cNvPr id="11" name="Gráfico 10">
              <a:extLst>
                <a:ext uri="{FF2B5EF4-FFF2-40B4-BE49-F238E27FC236}">
                  <a16:creationId xmlns:a16="http://schemas.microsoft.com/office/drawing/2014/main" id="{9C7501F0-679C-4B94-AC90-FA1407601ED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0" name=""/>
            <xdr:cNvSpPr>
              <a:spLocks noTextEdit="1"/>
            </xdr:cNvSpPr>
          </xdr:nvSpPr>
          <xdr:spPr>
            <a:xfrm>
              <a:off x="792480" y="8801100"/>
              <a:ext cx="7141029" cy="412024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519113</xdr:colOff>
      <xdr:row>55</xdr:row>
      <xdr:rowOff>38100</xdr:rowOff>
    </xdr:from>
    <xdr:to>
      <xdr:col>6</xdr:col>
      <xdr:colOff>333375</xdr:colOff>
      <xdr:row>60</xdr:row>
      <xdr:rowOff>171450</xdr:rowOff>
    </xdr:to>
    <xdr:cxnSp macro="">
      <xdr:nvCxnSpPr>
        <xdr:cNvPr id="13" name="Conector recto 12">
          <a:extLst>
            <a:ext uri="{FF2B5EF4-FFF2-40B4-BE49-F238E27FC236}">
              <a16:creationId xmlns:a16="http://schemas.microsoft.com/office/drawing/2014/main" id="{EB346975-706C-E1A6-EFA5-5F805F8FCEB9}"/>
            </a:ext>
          </a:extLst>
        </xdr:cNvPr>
        <xdr:cNvCxnSpPr/>
      </xdr:nvCxnSpPr>
      <xdr:spPr>
        <a:xfrm flipV="1">
          <a:off x="3681413" y="14335125"/>
          <a:ext cx="1395412" cy="103822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784860</xdr:colOff>
      <xdr:row>72</xdr:row>
      <xdr:rowOff>22860</xdr:rowOff>
    </xdr:from>
    <xdr:to>
      <xdr:col>10</xdr:col>
      <xdr:colOff>1089</xdr:colOff>
      <xdr:row>94</xdr:row>
      <xdr:rowOff>119743</xdr:rowOff>
    </xdr:to>
    <mc:AlternateContent xmlns:mc="http://schemas.openxmlformats.org/markup-compatibility/2006">
      <mc:Choice xmlns:cx1="http://schemas.microsoft.com/office/drawing/2015/9/8/chartex" Requires="cx1">
        <xdr:graphicFrame macro="">
          <xdr:nvGraphicFramePr>
            <xdr:cNvPr id="15" name="Gráfico 14">
              <a:extLst>
                <a:ext uri="{FF2B5EF4-FFF2-40B4-BE49-F238E27FC236}">
                  <a16:creationId xmlns:a16="http://schemas.microsoft.com/office/drawing/2014/main" id="{83FD11F1-0EBF-4293-8A00-35E12AF0A7E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784860" y="13190220"/>
              <a:ext cx="7141029" cy="412024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509337</xdr:colOff>
      <xdr:row>79</xdr:row>
      <xdr:rowOff>40105</xdr:rowOff>
    </xdr:from>
    <xdr:to>
      <xdr:col>6</xdr:col>
      <xdr:colOff>328863</xdr:colOff>
      <xdr:row>86</xdr:row>
      <xdr:rowOff>72190</xdr:rowOff>
    </xdr:to>
    <xdr:cxnSp macro="">
      <xdr:nvCxnSpPr>
        <xdr:cNvPr id="17" name="Conector recto 16">
          <a:extLst>
            <a:ext uri="{FF2B5EF4-FFF2-40B4-BE49-F238E27FC236}">
              <a16:creationId xmlns:a16="http://schemas.microsoft.com/office/drawing/2014/main" id="{3752E617-B42D-1497-3D8A-53FCEC2AF577}"/>
            </a:ext>
          </a:extLst>
        </xdr:cNvPr>
        <xdr:cNvCxnSpPr/>
      </xdr:nvCxnSpPr>
      <xdr:spPr>
        <a:xfrm flipV="1">
          <a:off x="3685674" y="19041979"/>
          <a:ext cx="1407694" cy="1323474"/>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784860</xdr:colOff>
      <xdr:row>96</xdr:row>
      <xdr:rowOff>22860</xdr:rowOff>
    </xdr:from>
    <xdr:to>
      <xdr:col>10</xdr:col>
      <xdr:colOff>1089</xdr:colOff>
      <xdr:row>118</xdr:row>
      <xdr:rowOff>119743</xdr:rowOff>
    </xdr:to>
    <mc:AlternateContent xmlns:mc="http://schemas.openxmlformats.org/markup-compatibility/2006">
      <mc:Choice xmlns:cx1="http://schemas.microsoft.com/office/drawing/2015/9/8/chartex" Requires="cx1">
        <xdr:graphicFrame macro="">
          <xdr:nvGraphicFramePr>
            <xdr:cNvPr id="18" name="Gráfico 17">
              <a:extLst>
                <a:ext uri="{FF2B5EF4-FFF2-40B4-BE49-F238E27FC236}">
                  <a16:creationId xmlns:a16="http://schemas.microsoft.com/office/drawing/2014/main" id="{17C93757-8FEB-4FF3-A4A8-4E5004923FE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784860" y="17579340"/>
              <a:ext cx="7141029" cy="4120243"/>
            </a:xfrm>
            <a:prstGeom prst="rect">
              <a:avLst/>
            </a:prstGeom>
            <a:solidFill>
              <a:prstClr val="white"/>
            </a:solidFill>
            <a:ln w="1">
              <a:solidFill>
                <a:prstClr val="green"/>
              </a:solidFill>
            </a:ln>
          </xdr:spPr>
          <xdr:txBody>
            <a:bodyPr vertOverflow="clip" horzOverflow="clip"/>
            <a:lstStyle/>
            <a:p>
              <a:r>
                <a:rPr lang="es-CO"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4</xdr:col>
      <xdr:colOff>515815</xdr:colOff>
      <xdr:row>103</xdr:row>
      <xdr:rowOff>40105</xdr:rowOff>
    </xdr:from>
    <xdr:to>
      <xdr:col>6</xdr:col>
      <xdr:colOff>328863</xdr:colOff>
      <xdr:row>109</xdr:row>
      <xdr:rowOff>128954</xdr:rowOff>
    </xdr:to>
    <xdr:cxnSp macro="">
      <xdr:nvCxnSpPr>
        <xdr:cNvPr id="20" name="Conector recto 19">
          <a:extLst>
            <a:ext uri="{FF2B5EF4-FFF2-40B4-BE49-F238E27FC236}">
              <a16:creationId xmlns:a16="http://schemas.microsoft.com/office/drawing/2014/main" id="{EE581A60-C314-7635-A098-5BF42ADAB1C3}"/>
            </a:ext>
          </a:extLst>
        </xdr:cNvPr>
        <xdr:cNvCxnSpPr/>
      </xdr:nvCxnSpPr>
      <xdr:spPr>
        <a:xfrm flipV="1">
          <a:off x="3681046" y="23116982"/>
          <a:ext cx="1395663" cy="1179095"/>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E054A-FFDB-43A7-9019-FD2DC99C8CFD}">
  <dimension ref="A1:X1040"/>
  <sheetViews>
    <sheetView tabSelected="1" topLeftCell="A900" zoomScale="70" zoomScaleNormal="70" workbookViewId="0">
      <selection activeCell="Q1009" sqref="Q1009"/>
    </sheetView>
  </sheetViews>
  <sheetFormatPr baseColWidth="10" defaultRowHeight="14.4" x14ac:dyDescent="0.3"/>
  <cols>
    <col min="1" max="1" width="24.21875" customWidth="1"/>
    <col min="2" max="2" width="5.44140625" customWidth="1"/>
    <col min="3" max="14" width="24.21875" customWidth="1"/>
    <col min="15" max="15" width="13.5546875" bestFit="1" customWidth="1"/>
    <col min="24" max="24" width="16.88671875" customWidth="1"/>
  </cols>
  <sheetData>
    <row r="1" spans="1:9" x14ac:dyDescent="0.3">
      <c r="A1" s="177" t="s">
        <v>166</v>
      </c>
      <c r="B1" s="178"/>
      <c r="C1" s="178"/>
      <c r="D1" s="178"/>
      <c r="E1" s="178"/>
      <c r="F1" s="178"/>
      <c r="G1" s="178"/>
      <c r="H1" s="178"/>
      <c r="I1" s="178"/>
    </row>
    <row r="2" spans="1:9" ht="37.200000000000003" customHeight="1" x14ac:dyDescent="0.3">
      <c r="A2" s="103" t="s">
        <v>1</v>
      </c>
      <c r="B2" s="103" t="s">
        <v>165</v>
      </c>
      <c r="C2" s="103" t="s">
        <v>2</v>
      </c>
      <c r="D2" s="103" t="s">
        <v>3</v>
      </c>
      <c r="E2" s="103" t="s">
        <v>4</v>
      </c>
      <c r="F2" s="103" t="s">
        <v>5</v>
      </c>
      <c r="G2" s="103" t="s">
        <v>6</v>
      </c>
      <c r="H2" s="103" t="s">
        <v>0</v>
      </c>
      <c r="I2" s="103" t="s">
        <v>65</v>
      </c>
    </row>
    <row r="3" spans="1:9" x14ac:dyDescent="0.3">
      <c r="A3" s="4">
        <v>1</v>
      </c>
      <c r="B3" s="4">
        <v>1</v>
      </c>
      <c r="C3" s="2">
        <v>6</v>
      </c>
      <c r="D3" s="2">
        <v>4</v>
      </c>
      <c r="E3" s="2">
        <v>4</v>
      </c>
      <c r="F3" s="2">
        <v>4</v>
      </c>
      <c r="G3" s="2">
        <v>4</v>
      </c>
      <c r="H3" s="2">
        <v>27</v>
      </c>
      <c r="I3" s="4">
        <f t="shared" ref="I3:I66" si="0">SUM(C3:G3)</f>
        <v>22</v>
      </c>
    </row>
    <row r="4" spans="1:9" x14ac:dyDescent="0.3">
      <c r="A4" s="4">
        <v>2</v>
      </c>
      <c r="B4" s="4">
        <v>1</v>
      </c>
      <c r="C4" s="2">
        <v>4</v>
      </c>
      <c r="D4" s="2">
        <v>4</v>
      </c>
      <c r="E4" s="2">
        <v>4</v>
      </c>
      <c r="F4" s="2">
        <v>4</v>
      </c>
      <c r="G4" s="2">
        <v>4</v>
      </c>
      <c r="H4" s="2">
        <v>25</v>
      </c>
      <c r="I4" s="4">
        <f t="shared" si="0"/>
        <v>20</v>
      </c>
    </row>
    <row r="5" spans="1:9" x14ac:dyDescent="0.3">
      <c r="A5" s="4">
        <v>3</v>
      </c>
      <c r="B5" s="4">
        <v>1</v>
      </c>
      <c r="C5" s="2">
        <v>4</v>
      </c>
      <c r="D5" s="2">
        <v>4</v>
      </c>
      <c r="E5" s="2">
        <v>4</v>
      </c>
      <c r="F5" s="2">
        <v>4</v>
      </c>
      <c r="G5" s="2">
        <v>0</v>
      </c>
      <c r="H5" s="2">
        <v>19</v>
      </c>
      <c r="I5" s="4">
        <f t="shared" si="0"/>
        <v>16</v>
      </c>
    </row>
    <row r="6" spans="1:9" x14ac:dyDescent="0.3">
      <c r="A6" s="4">
        <v>4</v>
      </c>
      <c r="B6" s="4">
        <v>1</v>
      </c>
      <c r="C6" s="2">
        <v>2</v>
      </c>
      <c r="D6" s="2">
        <v>2</v>
      </c>
      <c r="E6" s="2">
        <v>2</v>
      </c>
      <c r="F6" s="2">
        <v>2</v>
      </c>
      <c r="G6" s="2">
        <v>5</v>
      </c>
      <c r="H6" s="2">
        <v>19</v>
      </c>
      <c r="I6" s="4">
        <f t="shared" si="0"/>
        <v>13</v>
      </c>
    </row>
    <row r="7" spans="1:9" x14ac:dyDescent="0.3">
      <c r="A7" s="4">
        <v>5</v>
      </c>
      <c r="B7" s="4">
        <v>1</v>
      </c>
      <c r="C7" s="2">
        <v>2</v>
      </c>
      <c r="D7" s="2">
        <v>2</v>
      </c>
      <c r="E7" s="2">
        <v>2</v>
      </c>
      <c r="F7" s="2">
        <v>2</v>
      </c>
      <c r="G7" s="2">
        <v>3</v>
      </c>
      <c r="H7" s="2">
        <v>12</v>
      </c>
      <c r="I7" s="4">
        <f t="shared" si="0"/>
        <v>11</v>
      </c>
    </row>
    <row r="8" spans="1:9" x14ac:dyDescent="0.3">
      <c r="A8" s="4">
        <v>6</v>
      </c>
      <c r="B8" s="4">
        <v>1</v>
      </c>
      <c r="C8" s="2">
        <v>2</v>
      </c>
      <c r="D8" s="2">
        <v>1</v>
      </c>
      <c r="E8" s="2">
        <v>2</v>
      </c>
      <c r="F8" s="2">
        <v>2</v>
      </c>
      <c r="G8" s="2">
        <v>2</v>
      </c>
      <c r="H8" s="2">
        <v>13</v>
      </c>
      <c r="I8" s="4">
        <f t="shared" si="0"/>
        <v>9</v>
      </c>
    </row>
    <row r="9" spans="1:9" x14ac:dyDescent="0.3">
      <c r="A9" s="4">
        <v>7</v>
      </c>
      <c r="B9" s="4">
        <v>1</v>
      </c>
      <c r="C9" s="2">
        <v>4</v>
      </c>
      <c r="D9" s="2">
        <v>4</v>
      </c>
      <c r="E9" s="2">
        <v>4</v>
      </c>
      <c r="F9" s="2">
        <v>2</v>
      </c>
      <c r="G9" s="2">
        <v>2</v>
      </c>
      <c r="H9" s="2">
        <v>22</v>
      </c>
      <c r="I9" s="4">
        <f t="shared" si="0"/>
        <v>16</v>
      </c>
    </row>
    <row r="10" spans="1:9" x14ac:dyDescent="0.3">
      <c r="A10" s="4">
        <v>8</v>
      </c>
      <c r="B10" s="4">
        <v>1</v>
      </c>
      <c r="C10" s="2">
        <v>6</v>
      </c>
      <c r="D10" s="2">
        <v>5</v>
      </c>
      <c r="E10" s="2">
        <v>4</v>
      </c>
      <c r="F10" s="2">
        <v>2</v>
      </c>
      <c r="G10" s="2">
        <v>2</v>
      </c>
      <c r="H10" s="2">
        <v>23</v>
      </c>
      <c r="I10" s="4">
        <f t="shared" si="0"/>
        <v>19</v>
      </c>
    </row>
    <row r="11" spans="1:9" x14ac:dyDescent="0.3">
      <c r="A11" s="4">
        <v>9</v>
      </c>
      <c r="B11" s="4">
        <v>1</v>
      </c>
      <c r="C11" s="2">
        <v>2</v>
      </c>
      <c r="D11" s="2">
        <v>2</v>
      </c>
      <c r="E11" s="2">
        <v>0</v>
      </c>
      <c r="F11" s="2">
        <v>0</v>
      </c>
      <c r="G11" s="2">
        <v>6</v>
      </c>
      <c r="H11" s="2">
        <v>13</v>
      </c>
      <c r="I11" s="4">
        <f t="shared" si="0"/>
        <v>10</v>
      </c>
    </row>
    <row r="12" spans="1:9" x14ac:dyDescent="0.3">
      <c r="A12" s="4">
        <v>10</v>
      </c>
      <c r="B12" s="4">
        <v>1</v>
      </c>
      <c r="C12" s="2">
        <v>6</v>
      </c>
      <c r="D12" s="2">
        <v>6</v>
      </c>
      <c r="E12" s="2">
        <v>2</v>
      </c>
      <c r="F12" s="2">
        <v>2</v>
      </c>
      <c r="G12" s="2">
        <v>3</v>
      </c>
      <c r="H12" s="2">
        <v>20</v>
      </c>
      <c r="I12" s="4">
        <f t="shared" si="0"/>
        <v>19</v>
      </c>
    </row>
    <row r="13" spans="1:9" x14ac:dyDescent="0.3">
      <c r="A13" s="4">
        <v>11</v>
      </c>
      <c r="B13" s="4">
        <v>1</v>
      </c>
      <c r="C13" s="2">
        <v>6</v>
      </c>
      <c r="D13" s="2">
        <v>6</v>
      </c>
      <c r="E13" s="2">
        <v>4</v>
      </c>
      <c r="F13" s="2">
        <v>4</v>
      </c>
      <c r="G13" s="2">
        <v>4</v>
      </c>
      <c r="H13" s="2">
        <v>28</v>
      </c>
      <c r="I13" s="4">
        <f t="shared" si="0"/>
        <v>24</v>
      </c>
    </row>
    <row r="14" spans="1:9" x14ac:dyDescent="0.3">
      <c r="A14" s="4">
        <v>12</v>
      </c>
      <c r="B14" s="4">
        <v>1</v>
      </c>
      <c r="C14" s="2">
        <v>2</v>
      </c>
      <c r="D14" s="2">
        <v>2</v>
      </c>
      <c r="E14" s="2">
        <v>2</v>
      </c>
      <c r="F14" s="2">
        <v>2</v>
      </c>
      <c r="G14" s="2">
        <v>1</v>
      </c>
      <c r="H14" s="2">
        <v>13</v>
      </c>
      <c r="I14" s="4">
        <f t="shared" si="0"/>
        <v>9</v>
      </c>
    </row>
    <row r="15" spans="1:9" x14ac:dyDescent="0.3">
      <c r="A15" s="4">
        <v>13</v>
      </c>
      <c r="B15" s="4">
        <v>1</v>
      </c>
      <c r="C15" s="2">
        <v>4</v>
      </c>
      <c r="D15" s="2">
        <v>4</v>
      </c>
      <c r="E15" s="2">
        <v>0</v>
      </c>
      <c r="F15" s="2">
        <v>0</v>
      </c>
      <c r="G15" s="2">
        <v>6</v>
      </c>
      <c r="H15" s="2">
        <v>17</v>
      </c>
      <c r="I15" s="4">
        <f t="shared" si="0"/>
        <v>14</v>
      </c>
    </row>
    <row r="16" spans="1:9" x14ac:dyDescent="0.3">
      <c r="A16" s="4">
        <v>14</v>
      </c>
      <c r="B16" s="4">
        <v>1</v>
      </c>
      <c r="C16" s="2">
        <v>4</v>
      </c>
      <c r="D16" s="2">
        <v>4</v>
      </c>
      <c r="E16" s="2">
        <v>0</v>
      </c>
      <c r="F16" s="2">
        <v>0</v>
      </c>
      <c r="G16" s="2">
        <v>6</v>
      </c>
      <c r="H16" s="2">
        <v>17</v>
      </c>
      <c r="I16" s="4">
        <f t="shared" si="0"/>
        <v>14</v>
      </c>
    </row>
    <row r="17" spans="1:9" x14ac:dyDescent="0.3">
      <c r="A17" s="4">
        <v>15</v>
      </c>
      <c r="B17" s="4">
        <v>1</v>
      </c>
      <c r="C17" s="2">
        <v>2</v>
      </c>
      <c r="D17" s="2">
        <v>2</v>
      </c>
      <c r="E17" s="2">
        <v>2</v>
      </c>
      <c r="F17" s="2">
        <v>2</v>
      </c>
      <c r="G17" s="2">
        <v>1</v>
      </c>
      <c r="H17" s="2">
        <v>13</v>
      </c>
      <c r="I17" s="4">
        <f t="shared" si="0"/>
        <v>9</v>
      </c>
    </row>
    <row r="18" spans="1:9" x14ac:dyDescent="0.3">
      <c r="A18" s="4">
        <v>16</v>
      </c>
      <c r="B18" s="4">
        <v>1</v>
      </c>
      <c r="C18" s="2">
        <v>4</v>
      </c>
      <c r="D18" s="2">
        <v>4</v>
      </c>
      <c r="E18" s="2">
        <v>4</v>
      </c>
      <c r="F18" s="2">
        <v>4</v>
      </c>
      <c r="G18" s="2">
        <v>4</v>
      </c>
      <c r="H18" s="2">
        <v>23</v>
      </c>
      <c r="I18" s="4">
        <f t="shared" si="0"/>
        <v>20</v>
      </c>
    </row>
    <row r="19" spans="1:9" x14ac:dyDescent="0.3">
      <c r="A19" s="4">
        <v>17</v>
      </c>
      <c r="B19" s="4">
        <v>1</v>
      </c>
      <c r="C19" s="2">
        <v>6</v>
      </c>
      <c r="D19" s="2">
        <v>6</v>
      </c>
      <c r="E19" s="2">
        <v>4</v>
      </c>
      <c r="F19" s="2">
        <v>4</v>
      </c>
      <c r="G19" s="2">
        <v>4</v>
      </c>
      <c r="H19" s="2">
        <v>28</v>
      </c>
      <c r="I19" s="4">
        <f t="shared" si="0"/>
        <v>24</v>
      </c>
    </row>
    <row r="20" spans="1:9" x14ac:dyDescent="0.3">
      <c r="A20" s="4">
        <v>18</v>
      </c>
      <c r="B20" s="4">
        <v>1</v>
      </c>
      <c r="C20" s="2">
        <v>4</v>
      </c>
      <c r="D20" s="2">
        <v>3</v>
      </c>
      <c r="E20" s="2">
        <v>4</v>
      </c>
      <c r="F20" s="2">
        <v>4</v>
      </c>
      <c r="G20" s="2">
        <v>2</v>
      </c>
      <c r="H20" s="2">
        <v>23</v>
      </c>
      <c r="I20" s="4">
        <f t="shared" si="0"/>
        <v>17</v>
      </c>
    </row>
    <row r="21" spans="1:9" x14ac:dyDescent="0.3">
      <c r="A21" s="4">
        <v>19</v>
      </c>
      <c r="B21" s="4">
        <v>1</v>
      </c>
      <c r="C21" s="2">
        <v>4</v>
      </c>
      <c r="D21" s="2">
        <v>4</v>
      </c>
      <c r="E21" s="2">
        <v>0</v>
      </c>
      <c r="F21" s="2">
        <v>0</v>
      </c>
      <c r="G21" s="2">
        <v>0</v>
      </c>
      <c r="H21" s="2">
        <v>11</v>
      </c>
      <c r="I21" s="4">
        <f t="shared" si="0"/>
        <v>8</v>
      </c>
    </row>
    <row r="22" spans="1:9" x14ac:dyDescent="0.3">
      <c r="A22" s="4">
        <v>20</v>
      </c>
      <c r="B22" s="4">
        <v>1</v>
      </c>
      <c r="C22" s="2">
        <v>4</v>
      </c>
      <c r="D22" s="2">
        <v>4</v>
      </c>
      <c r="E22" s="2">
        <v>2</v>
      </c>
      <c r="F22" s="2">
        <v>2</v>
      </c>
      <c r="G22" s="2">
        <v>3</v>
      </c>
      <c r="H22" s="2">
        <v>16</v>
      </c>
      <c r="I22" s="4">
        <f t="shared" si="0"/>
        <v>15</v>
      </c>
    </row>
    <row r="23" spans="1:9" x14ac:dyDescent="0.3">
      <c r="A23" s="4">
        <v>21</v>
      </c>
      <c r="B23" s="4">
        <v>1</v>
      </c>
      <c r="C23" s="2">
        <v>4</v>
      </c>
      <c r="D23" s="2">
        <v>3</v>
      </c>
      <c r="E23" s="2">
        <v>2</v>
      </c>
      <c r="F23" s="2">
        <v>2</v>
      </c>
      <c r="G23" s="2">
        <v>2</v>
      </c>
      <c r="H23" s="2">
        <v>17</v>
      </c>
      <c r="I23" s="4">
        <f t="shared" si="0"/>
        <v>13</v>
      </c>
    </row>
    <row r="24" spans="1:9" x14ac:dyDescent="0.3">
      <c r="A24" s="4">
        <v>22</v>
      </c>
      <c r="B24" s="4">
        <v>1</v>
      </c>
      <c r="C24" s="2">
        <v>6</v>
      </c>
      <c r="D24" s="2">
        <v>5</v>
      </c>
      <c r="E24" s="2">
        <v>4</v>
      </c>
      <c r="F24" s="2">
        <v>2</v>
      </c>
      <c r="G24" s="2">
        <v>2</v>
      </c>
      <c r="H24" s="2">
        <v>25</v>
      </c>
      <c r="I24" s="4">
        <f t="shared" si="0"/>
        <v>19</v>
      </c>
    </row>
    <row r="25" spans="1:9" x14ac:dyDescent="0.3">
      <c r="A25" s="4">
        <v>23</v>
      </c>
      <c r="B25" s="4">
        <v>1</v>
      </c>
      <c r="C25" s="2">
        <v>6</v>
      </c>
      <c r="D25" s="2">
        <v>5</v>
      </c>
      <c r="E25" s="2">
        <v>4</v>
      </c>
      <c r="F25" s="2">
        <v>4</v>
      </c>
      <c r="G25" s="2">
        <v>4</v>
      </c>
      <c r="H25" s="2">
        <v>26</v>
      </c>
      <c r="I25" s="4">
        <f t="shared" si="0"/>
        <v>23</v>
      </c>
    </row>
    <row r="26" spans="1:9" x14ac:dyDescent="0.3">
      <c r="A26" s="4">
        <v>24</v>
      </c>
      <c r="B26" s="4">
        <v>1</v>
      </c>
      <c r="C26" s="2">
        <v>6</v>
      </c>
      <c r="D26" s="2">
        <v>5</v>
      </c>
      <c r="E26" s="2">
        <v>6</v>
      </c>
      <c r="F26" s="2">
        <v>6</v>
      </c>
      <c r="G26" s="2">
        <v>5</v>
      </c>
      <c r="H26" s="2">
        <v>33</v>
      </c>
      <c r="I26" s="4">
        <f t="shared" si="0"/>
        <v>28</v>
      </c>
    </row>
    <row r="27" spans="1:9" x14ac:dyDescent="0.3">
      <c r="A27" s="4">
        <v>25</v>
      </c>
      <c r="B27" s="4">
        <v>1</v>
      </c>
      <c r="C27" s="2">
        <v>6</v>
      </c>
      <c r="D27" s="2">
        <v>6</v>
      </c>
      <c r="E27" s="2">
        <v>2</v>
      </c>
      <c r="F27" s="2">
        <v>2</v>
      </c>
      <c r="G27" s="2">
        <v>3</v>
      </c>
      <c r="H27" s="2">
        <v>20</v>
      </c>
      <c r="I27" s="4">
        <f t="shared" si="0"/>
        <v>19</v>
      </c>
    </row>
    <row r="28" spans="1:9" x14ac:dyDescent="0.3">
      <c r="A28" s="4">
        <v>26</v>
      </c>
      <c r="B28" s="4">
        <v>1</v>
      </c>
      <c r="C28" s="2">
        <v>6</v>
      </c>
      <c r="D28" s="2">
        <v>6</v>
      </c>
      <c r="E28" s="2">
        <v>4</v>
      </c>
      <c r="F28" s="2">
        <v>2</v>
      </c>
      <c r="G28" s="2">
        <v>2</v>
      </c>
      <c r="H28" s="2">
        <v>22</v>
      </c>
      <c r="I28" s="4">
        <f t="shared" si="0"/>
        <v>20</v>
      </c>
    </row>
    <row r="29" spans="1:9" x14ac:dyDescent="0.3">
      <c r="A29" s="4">
        <v>27</v>
      </c>
      <c r="B29" s="4">
        <v>1</v>
      </c>
      <c r="C29" s="2">
        <v>6</v>
      </c>
      <c r="D29" s="2">
        <v>6</v>
      </c>
      <c r="E29" s="2">
        <v>4</v>
      </c>
      <c r="F29" s="2">
        <v>4</v>
      </c>
      <c r="G29" s="2">
        <v>4</v>
      </c>
      <c r="H29" s="2">
        <v>26</v>
      </c>
      <c r="I29" s="4">
        <f t="shared" si="0"/>
        <v>24</v>
      </c>
    </row>
    <row r="30" spans="1:9" x14ac:dyDescent="0.3">
      <c r="A30" s="4">
        <v>28</v>
      </c>
      <c r="B30" s="4">
        <v>1</v>
      </c>
      <c r="C30" s="2">
        <v>6</v>
      </c>
      <c r="D30" s="2">
        <v>6</v>
      </c>
      <c r="E30" s="2">
        <v>6</v>
      </c>
      <c r="F30" s="2">
        <v>2</v>
      </c>
      <c r="G30" s="2">
        <v>3</v>
      </c>
      <c r="H30" s="2">
        <v>24</v>
      </c>
      <c r="I30" s="4">
        <f t="shared" si="0"/>
        <v>23</v>
      </c>
    </row>
    <row r="31" spans="1:9" x14ac:dyDescent="0.3">
      <c r="A31" s="4">
        <v>29</v>
      </c>
      <c r="B31" s="4">
        <v>1</v>
      </c>
      <c r="C31" s="2">
        <v>4</v>
      </c>
      <c r="D31" s="2">
        <v>3</v>
      </c>
      <c r="E31" s="2">
        <v>3</v>
      </c>
      <c r="F31" s="2">
        <v>2</v>
      </c>
      <c r="G31" s="2">
        <v>2</v>
      </c>
      <c r="H31" s="2">
        <v>22</v>
      </c>
      <c r="I31" s="4">
        <f t="shared" si="0"/>
        <v>14</v>
      </c>
    </row>
    <row r="32" spans="1:9" x14ac:dyDescent="0.3">
      <c r="A32" s="4">
        <v>30</v>
      </c>
      <c r="B32" s="4">
        <v>1</v>
      </c>
      <c r="C32" s="2">
        <v>6</v>
      </c>
      <c r="D32" s="2">
        <v>6</v>
      </c>
      <c r="E32" s="2">
        <v>2</v>
      </c>
      <c r="F32" s="2">
        <v>2</v>
      </c>
      <c r="G32" s="2">
        <v>2</v>
      </c>
      <c r="H32" s="2">
        <v>22</v>
      </c>
      <c r="I32" s="4">
        <f t="shared" si="0"/>
        <v>18</v>
      </c>
    </row>
    <row r="33" spans="1:9" x14ac:dyDescent="0.3">
      <c r="A33" s="4">
        <v>31</v>
      </c>
      <c r="B33" s="4">
        <v>2</v>
      </c>
      <c r="C33" s="2">
        <v>5</v>
      </c>
      <c r="D33" s="2">
        <v>2</v>
      </c>
      <c r="E33" s="2">
        <v>2</v>
      </c>
      <c r="F33" s="2">
        <v>2</v>
      </c>
      <c r="G33" s="2">
        <v>3</v>
      </c>
      <c r="H33" s="2">
        <v>21</v>
      </c>
      <c r="I33" s="4">
        <f t="shared" si="0"/>
        <v>14</v>
      </c>
    </row>
    <row r="34" spans="1:9" x14ac:dyDescent="0.3">
      <c r="A34" s="4">
        <v>32</v>
      </c>
      <c r="B34" s="4">
        <v>2</v>
      </c>
      <c r="C34" s="2">
        <v>4</v>
      </c>
      <c r="D34" s="2">
        <v>4</v>
      </c>
      <c r="E34" s="2">
        <v>3</v>
      </c>
      <c r="F34" s="2">
        <v>4</v>
      </c>
      <c r="G34" s="2">
        <v>4</v>
      </c>
      <c r="H34" s="2">
        <v>26</v>
      </c>
      <c r="I34" s="4">
        <f t="shared" si="0"/>
        <v>19</v>
      </c>
    </row>
    <row r="35" spans="1:9" x14ac:dyDescent="0.3">
      <c r="A35" s="4">
        <v>33</v>
      </c>
      <c r="B35" s="4">
        <v>2</v>
      </c>
      <c r="C35" s="2">
        <v>6</v>
      </c>
      <c r="D35" s="2">
        <v>4</v>
      </c>
      <c r="E35" s="2">
        <v>2</v>
      </c>
      <c r="F35" s="2">
        <v>2</v>
      </c>
      <c r="G35" s="2">
        <v>2</v>
      </c>
      <c r="H35" s="2">
        <v>19</v>
      </c>
      <c r="I35" s="4">
        <f t="shared" si="0"/>
        <v>16</v>
      </c>
    </row>
    <row r="36" spans="1:9" x14ac:dyDescent="0.3">
      <c r="A36" s="4">
        <v>34</v>
      </c>
      <c r="B36" s="4">
        <v>2</v>
      </c>
      <c r="C36" s="2">
        <v>2</v>
      </c>
      <c r="D36" s="2">
        <v>2</v>
      </c>
      <c r="E36" s="2">
        <v>2</v>
      </c>
      <c r="F36" s="2">
        <v>2</v>
      </c>
      <c r="G36" s="2">
        <v>1</v>
      </c>
      <c r="H36" s="2">
        <v>15</v>
      </c>
      <c r="I36" s="4">
        <f t="shared" si="0"/>
        <v>9</v>
      </c>
    </row>
    <row r="37" spans="1:9" x14ac:dyDescent="0.3">
      <c r="A37" s="4">
        <v>35</v>
      </c>
      <c r="B37" s="4">
        <v>2</v>
      </c>
      <c r="C37" s="2">
        <v>2</v>
      </c>
      <c r="D37" s="2">
        <v>2</v>
      </c>
      <c r="E37" s="2">
        <v>2</v>
      </c>
      <c r="F37" s="2">
        <v>0</v>
      </c>
      <c r="G37" s="2">
        <v>2</v>
      </c>
      <c r="H37" s="2">
        <v>11</v>
      </c>
      <c r="I37" s="4">
        <f t="shared" si="0"/>
        <v>8</v>
      </c>
    </row>
    <row r="38" spans="1:9" x14ac:dyDescent="0.3">
      <c r="A38" s="4">
        <v>36</v>
      </c>
      <c r="B38" s="4">
        <v>2</v>
      </c>
      <c r="C38" s="2">
        <v>2</v>
      </c>
      <c r="D38" s="2">
        <v>1</v>
      </c>
      <c r="E38" s="2">
        <v>2</v>
      </c>
      <c r="F38" s="2">
        <v>2</v>
      </c>
      <c r="G38" s="2">
        <v>2</v>
      </c>
      <c r="H38" s="2">
        <v>13</v>
      </c>
      <c r="I38" s="4">
        <f t="shared" si="0"/>
        <v>9</v>
      </c>
    </row>
    <row r="39" spans="1:9" x14ac:dyDescent="0.3">
      <c r="A39" s="4">
        <v>37</v>
      </c>
      <c r="B39" s="4">
        <v>2</v>
      </c>
      <c r="C39" s="2">
        <v>4</v>
      </c>
      <c r="D39" s="2">
        <v>4</v>
      </c>
      <c r="E39" s="2">
        <v>4</v>
      </c>
      <c r="F39" s="2">
        <v>2</v>
      </c>
      <c r="G39" s="2">
        <v>2</v>
      </c>
      <c r="H39" s="2">
        <v>22</v>
      </c>
      <c r="I39" s="4">
        <f t="shared" si="0"/>
        <v>16</v>
      </c>
    </row>
    <row r="40" spans="1:9" x14ac:dyDescent="0.3">
      <c r="A40" s="4">
        <v>38</v>
      </c>
      <c r="B40" s="4">
        <v>2</v>
      </c>
      <c r="C40" s="2">
        <v>6</v>
      </c>
      <c r="D40" s="2">
        <v>2</v>
      </c>
      <c r="E40" s="2">
        <v>2</v>
      </c>
      <c r="F40" s="2">
        <v>2</v>
      </c>
      <c r="G40" s="2">
        <v>0</v>
      </c>
      <c r="H40" s="2">
        <v>14</v>
      </c>
      <c r="I40" s="4">
        <f t="shared" si="0"/>
        <v>12</v>
      </c>
    </row>
    <row r="41" spans="1:9" x14ac:dyDescent="0.3">
      <c r="A41" s="4">
        <v>39</v>
      </c>
      <c r="B41" s="4">
        <v>2</v>
      </c>
      <c r="C41" s="2">
        <v>2</v>
      </c>
      <c r="D41" s="2">
        <v>2</v>
      </c>
      <c r="E41" s="2">
        <v>0</v>
      </c>
      <c r="F41" s="2">
        <v>0</v>
      </c>
      <c r="G41" s="2">
        <v>2</v>
      </c>
      <c r="H41" s="2">
        <v>9</v>
      </c>
      <c r="I41" s="4">
        <f t="shared" si="0"/>
        <v>6</v>
      </c>
    </row>
    <row r="42" spans="1:9" x14ac:dyDescent="0.3">
      <c r="A42" s="4">
        <v>40</v>
      </c>
      <c r="B42" s="4">
        <v>2</v>
      </c>
      <c r="C42" s="2">
        <v>5</v>
      </c>
      <c r="D42" s="2">
        <v>4</v>
      </c>
      <c r="E42" s="2">
        <v>2</v>
      </c>
      <c r="F42" s="2">
        <v>2</v>
      </c>
      <c r="G42" s="2">
        <v>3</v>
      </c>
      <c r="H42" s="2">
        <v>19</v>
      </c>
      <c r="I42" s="4">
        <f t="shared" si="0"/>
        <v>16</v>
      </c>
    </row>
    <row r="43" spans="1:9" x14ac:dyDescent="0.3">
      <c r="A43" s="4">
        <v>41</v>
      </c>
      <c r="B43" s="4">
        <v>2</v>
      </c>
      <c r="C43" s="2">
        <v>6</v>
      </c>
      <c r="D43" s="2">
        <v>6</v>
      </c>
      <c r="E43" s="2">
        <v>4</v>
      </c>
      <c r="F43" s="2">
        <v>4</v>
      </c>
      <c r="G43" s="2">
        <v>4</v>
      </c>
      <c r="H43" s="2">
        <v>28</v>
      </c>
      <c r="I43" s="4">
        <f t="shared" si="0"/>
        <v>24</v>
      </c>
    </row>
    <row r="44" spans="1:9" x14ac:dyDescent="0.3">
      <c r="A44" s="4">
        <v>42</v>
      </c>
      <c r="B44" s="4">
        <v>2</v>
      </c>
      <c r="C44" s="2">
        <v>2</v>
      </c>
      <c r="D44" s="2">
        <v>2</v>
      </c>
      <c r="E44" s="2">
        <v>2</v>
      </c>
      <c r="F44" s="2">
        <v>0</v>
      </c>
      <c r="G44" s="2">
        <v>2</v>
      </c>
      <c r="H44" s="2">
        <v>11</v>
      </c>
      <c r="I44" s="4">
        <f t="shared" si="0"/>
        <v>8</v>
      </c>
    </row>
    <row r="45" spans="1:9" x14ac:dyDescent="0.3">
      <c r="A45" s="4">
        <v>43</v>
      </c>
      <c r="B45" s="4">
        <v>2</v>
      </c>
      <c r="C45" s="2">
        <v>4</v>
      </c>
      <c r="D45" s="2">
        <v>2</v>
      </c>
      <c r="E45" s="2">
        <v>2</v>
      </c>
      <c r="F45" s="2">
        <v>2</v>
      </c>
      <c r="G45" s="2">
        <v>3</v>
      </c>
      <c r="H45" s="2">
        <v>14</v>
      </c>
      <c r="I45" s="4">
        <f t="shared" si="0"/>
        <v>13</v>
      </c>
    </row>
    <row r="46" spans="1:9" x14ac:dyDescent="0.3">
      <c r="A46" s="4">
        <v>44</v>
      </c>
      <c r="B46" s="4">
        <v>2</v>
      </c>
      <c r="C46" s="2">
        <v>4</v>
      </c>
      <c r="D46" s="2">
        <v>4</v>
      </c>
      <c r="E46" s="2">
        <v>0</v>
      </c>
      <c r="F46" s="2">
        <v>0</v>
      </c>
      <c r="G46" s="2">
        <v>3</v>
      </c>
      <c r="H46" s="2">
        <v>13</v>
      </c>
      <c r="I46" s="4">
        <f t="shared" si="0"/>
        <v>11</v>
      </c>
    </row>
    <row r="47" spans="1:9" x14ac:dyDescent="0.3">
      <c r="A47" s="4">
        <v>45</v>
      </c>
      <c r="B47" s="4">
        <v>2</v>
      </c>
      <c r="C47" s="2">
        <v>4</v>
      </c>
      <c r="D47" s="2">
        <v>2</v>
      </c>
      <c r="E47" s="2">
        <v>2</v>
      </c>
      <c r="F47" s="2">
        <v>0</v>
      </c>
      <c r="G47" s="2">
        <v>3</v>
      </c>
      <c r="H47" s="2">
        <v>15</v>
      </c>
      <c r="I47" s="4">
        <f t="shared" si="0"/>
        <v>11</v>
      </c>
    </row>
    <row r="48" spans="1:9" x14ac:dyDescent="0.3">
      <c r="A48" s="4">
        <v>46</v>
      </c>
      <c r="B48" s="4">
        <v>2</v>
      </c>
      <c r="C48" s="2">
        <v>1</v>
      </c>
      <c r="D48" s="2">
        <v>2</v>
      </c>
      <c r="E48" s="2">
        <v>2</v>
      </c>
      <c r="F48" s="2">
        <v>2</v>
      </c>
      <c r="G48" s="2">
        <v>3</v>
      </c>
      <c r="H48" s="2">
        <v>14</v>
      </c>
      <c r="I48" s="4">
        <f t="shared" si="0"/>
        <v>10</v>
      </c>
    </row>
    <row r="49" spans="1:9" x14ac:dyDescent="0.3">
      <c r="A49" s="4">
        <v>47</v>
      </c>
      <c r="B49" s="4">
        <v>2</v>
      </c>
      <c r="C49" s="2">
        <v>4</v>
      </c>
      <c r="D49" s="2">
        <v>5</v>
      </c>
      <c r="E49" s="2">
        <v>6</v>
      </c>
      <c r="F49" s="2">
        <v>6</v>
      </c>
      <c r="G49" s="2">
        <v>6</v>
      </c>
      <c r="H49" s="2">
        <v>35</v>
      </c>
      <c r="I49" s="4">
        <f t="shared" si="0"/>
        <v>27</v>
      </c>
    </row>
    <row r="50" spans="1:9" x14ac:dyDescent="0.3">
      <c r="A50" s="4">
        <v>48</v>
      </c>
      <c r="B50" s="4">
        <v>2</v>
      </c>
      <c r="C50" s="2">
        <v>4</v>
      </c>
      <c r="D50" s="2">
        <v>4</v>
      </c>
      <c r="E50" s="2">
        <v>2</v>
      </c>
      <c r="F50" s="2">
        <v>0</v>
      </c>
      <c r="G50" s="2">
        <v>3</v>
      </c>
      <c r="H50" s="2">
        <v>15</v>
      </c>
      <c r="I50" s="4">
        <f t="shared" si="0"/>
        <v>13</v>
      </c>
    </row>
    <row r="51" spans="1:9" x14ac:dyDescent="0.3">
      <c r="A51" s="4">
        <v>49</v>
      </c>
      <c r="B51" s="4">
        <v>2</v>
      </c>
      <c r="C51" s="2">
        <v>3</v>
      </c>
      <c r="D51" s="2">
        <v>4</v>
      </c>
      <c r="E51" s="2">
        <v>2</v>
      </c>
      <c r="F51" s="2">
        <v>2</v>
      </c>
      <c r="G51" s="2">
        <v>2</v>
      </c>
      <c r="H51" s="2">
        <v>17</v>
      </c>
      <c r="I51" s="4">
        <f t="shared" si="0"/>
        <v>13</v>
      </c>
    </row>
    <row r="52" spans="1:9" x14ac:dyDescent="0.3">
      <c r="A52" s="4">
        <v>50</v>
      </c>
      <c r="B52" s="4">
        <v>2</v>
      </c>
      <c r="C52" s="2">
        <v>4</v>
      </c>
      <c r="D52" s="2">
        <v>4</v>
      </c>
      <c r="E52" s="2">
        <v>2</v>
      </c>
      <c r="F52" s="2">
        <v>2</v>
      </c>
      <c r="G52" s="2">
        <v>3</v>
      </c>
      <c r="H52" s="2">
        <v>19</v>
      </c>
      <c r="I52" s="4">
        <f t="shared" si="0"/>
        <v>15</v>
      </c>
    </row>
    <row r="53" spans="1:9" x14ac:dyDescent="0.3">
      <c r="A53" s="4">
        <v>51</v>
      </c>
      <c r="B53" s="4">
        <v>2</v>
      </c>
      <c r="C53" s="2">
        <v>4</v>
      </c>
      <c r="D53" s="2">
        <v>4</v>
      </c>
      <c r="E53" s="2">
        <v>0</v>
      </c>
      <c r="F53" s="2">
        <v>0</v>
      </c>
      <c r="G53" s="2">
        <v>2</v>
      </c>
      <c r="H53" s="2">
        <v>13</v>
      </c>
      <c r="I53" s="4">
        <f t="shared" si="0"/>
        <v>10</v>
      </c>
    </row>
    <row r="54" spans="1:9" x14ac:dyDescent="0.3">
      <c r="A54" s="4">
        <v>52</v>
      </c>
      <c r="B54" s="4">
        <v>2</v>
      </c>
      <c r="C54" s="2">
        <v>6</v>
      </c>
      <c r="D54" s="2">
        <v>3</v>
      </c>
      <c r="E54" s="2">
        <v>2</v>
      </c>
      <c r="F54" s="2">
        <v>0</v>
      </c>
      <c r="G54" s="2">
        <v>3</v>
      </c>
      <c r="H54" s="2">
        <v>18</v>
      </c>
      <c r="I54" s="4">
        <f t="shared" si="0"/>
        <v>14</v>
      </c>
    </row>
    <row r="55" spans="1:9" x14ac:dyDescent="0.3">
      <c r="A55" s="4">
        <v>53</v>
      </c>
      <c r="B55" s="4">
        <v>2</v>
      </c>
      <c r="C55" s="2">
        <v>6</v>
      </c>
      <c r="D55" s="2">
        <v>5</v>
      </c>
      <c r="E55" s="2">
        <v>4</v>
      </c>
      <c r="F55" s="2">
        <v>3</v>
      </c>
      <c r="G55" s="2">
        <v>4</v>
      </c>
      <c r="H55" s="2">
        <v>27</v>
      </c>
      <c r="I55" s="4">
        <f t="shared" si="0"/>
        <v>22</v>
      </c>
    </row>
    <row r="56" spans="1:9" x14ac:dyDescent="0.3">
      <c r="A56" s="4">
        <v>54</v>
      </c>
      <c r="B56" s="4">
        <v>2</v>
      </c>
      <c r="C56" s="2">
        <v>5</v>
      </c>
      <c r="D56" s="2">
        <v>2</v>
      </c>
      <c r="E56" s="2">
        <v>0</v>
      </c>
      <c r="F56" s="2">
        <v>0</v>
      </c>
      <c r="G56" s="2">
        <v>2</v>
      </c>
      <c r="H56" s="2">
        <v>14</v>
      </c>
      <c r="I56" s="4">
        <f t="shared" si="0"/>
        <v>9</v>
      </c>
    </row>
    <row r="57" spans="1:9" x14ac:dyDescent="0.3">
      <c r="A57" s="4">
        <v>55</v>
      </c>
      <c r="B57" s="4">
        <v>2</v>
      </c>
      <c r="C57" s="2">
        <v>4</v>
      </c>
      <c r="D57" s="2">
        <v>6</v>
      </c>
      <c r="E57" s="2">
        <v>4</v>
      </c>
      <c r="F57" s="2">
        <v>4</v>
      </c>
      <c r="G57" s="2">
        <v>3</v>
      </c>
      <c r="H57" s="2">
        <v>26</v>
      </c>
      <c r="I57" s="4">
        <f t="shared" si="0"/>
        <v>21</v>
      </c>
    </row>
    <row r="58" spans="1:9" x14ac:dyDescent="0.3">
      <c r="A58" s="4">
        <v>56</v>
      </c>
      <c r="B58" s="4">
        <v>2</v>
      </c>
      <c r="C58" s="2">
        <v>6</v>
      </c>
      <c r="D58" s="2">
        <v>6</v>
      </c>
      <c r="E58" s="2">
        <v>4</v>
      </c>
      <c r="F58" s="2">
        <v>1</v>
      </c>
      <c r="G58" s="2">
        <v>1</v>
      </c>
      <c r="H58" s="2">
        <v>24</v>
      </c>
      <c r="I58" s="4">
        <f t="shared" si="0"/>
        <v>18</v>
      </c>
    </row>
    <row r="59" spans="1:9" x14ac:dyDescent="0.3">
      <c r="A59" s="4">
        <v>57</v>
      </c>
      <c r="B59" s="4">
        <v>2</v>
      </c>
      <c r="C59" s="2">
        <v>6</v>
      </c>
      <c r="D59" s="2">
        <v>2</v>
      </c>
      <c r="E59" s="2">
        <v>2</v>
      </c>
      <c r="F59" s="2">
        <v>2</v>
      </c>
      <c r="G59" s="2">
        <v>2</v>
      </c>
      <c r="H59" s="2">
        <v>17</v>
      </c>
      <c r="I59" s="4">
        <f t="shared" si="0"/>
        <v>14</v>
      </c>
    </row>
    <row r="60" spans="1:9" x14ac:dyDescent="0.3">
      <c r="A60" s="4">
        <v>58</v>
      </c>
      <c r="B60" s="4">
        <v>2</v>
      </c>
      <c r="C60" s="2">
        <v>6</v>
      </c>
      <c r="D60" s="2">
        <v>5</v>
      </c>
      <c r="E60" s="2">
        <v>4</v>
      </c>
      <c r="F60" s="2">
        <v>2</v>
      </c>
      <c r="G60" s="2">
        <v>3</v>
      </c>
      <c r="H60" s="2">
        <v>23</v>
      </c>
      <c r="I60" s="4">
        <f t="shared" si="0"/>
        <v>20</v>
      </c>
    </row>
    <row r="61" spans="1:9" x14ac:dyDescent="0.3">
      <c r="A61" s="4">
        <v>59</v>
      </c>
      <c r="B61" s="4">
        <v>2</v>
      </c>
      <c r="C61" s="2">
        <v>4</v>
      </c>
      <c r="D61" s="2">
        <v>2</v>
      </c>
      <c r="E61" s="2">
        <v>2</v>
      </c>
      <c r="F61" s="2">
        <v>2</v>
      </c>
      <c r="G61" s="2">
        <v>1</v>
      </c>
      <c r="H61" s="2">
        <v>15</v>
      </c>
      <c r="I61" s="4">
        <f t="shared" si="0"/>
        <v>11</v>
      </c>
    </row>
    <row r="62" spans="1:9" x14ac:dyDescent="0.3">
      <c r="A62" s="4">
        <v>60</v>
      </c>
      <c r="B62" s="4">
        <v>2</v>
      </c>
      <c r="C62" s="2">
        <v>6</v>
      </c>
      <c r="D62" s="2">
        <v>4</v>
      </c>
      <c r="E62" s="2">
        <v>2</v>
      </c>
      <c r="F62" s="2">
        <v>2</v>
      </c>
      <c r="G62" s="2">
        <v>3</v>
      </c>
      <c r="H62" s="2">
        <v>20</v>
      </c>
      <c r="I62" s="4">
        <f t="shared" si="0"/>
        <v>17</v>
      </c>
    </row>
    <row r="63" spans="1:9" x14ac:dyDescent="0.3">
      <c r="A63" s="4">
        <v>61</v>
      </c>
      <c r="B63" s="104">
        <v>3</v>
      </c>
      <c r="C63" s="2">
        <v>6</v>
      </c>
      <c r="D63" s="2">
        <v>1</v>
      </c>
      <c r="E63" s="2">
        <v>2</v>
      </c>
      <c r="F63" s="2">
        <v>2</v>
      </c>
      <c r="G63" s="2">
        <v>3</v>
      </c>
      <c r="H63" s="2">
        <v>17</v>
      </c>
      <c r="I63" s="4">
        <f t="shared" si="0"/>
        <v>14</v>
      </c>
    </row>
    <row r="64" spans="1:9" x14ac:dyDescent="0.3">
      <c r="A64" s="4">
        <v>62</v>
      </c>
      <c r="B64" s="104">
        <v>3</v>
      </c>
      <c r="C64" s="2">
        <v>4</v>
      </c>
      <c r="D64" s="2">
        <v>4</v>
      </c>
      <c r="E64" s="2">
        <v>4</v>
      </c>
      <c r="F64" s="2">
        <v>2</v>
      </c>
      <c r="G64" s="2">
        <v>2</v>
      </c>
      <c r="H64" s="2">
        <v>22</v>
      </c>
      <c r="I64" s="4">
        <f t="shared" si="0"/>
        <v>16</v>
      </c>
    </row>
    <row r="65" spans="1:9" x14ac:dyDescent="0.3">
      <c r="A65" s="4">
        <v>63</v>
      </c>
      <c r="B65" s="104">
        <v>3</v>
      </c>
      <c r="C65" s="2">
        <v>6</v>
      </c>
      <c r="D65" s="2">
        <v>4</v>
      </c>
      <c r="E65" s="2">
        <v>2</v>
      </c>
      <c r="F65" s="2">
        <v>2</v>
      </c>
      <c r="G65" s="2">
        <v>3</v>
      </c>
      <c r="H65" s="2">
        <v>19</v>
      </c>
      <c r="I65" s="4">
        <f t="shared" si="0"/>
        <v>17</v>
      </c>
    </row>
    <row r="66" spans="1:9" x14ac:dyDescent="0.3">
      <c r="A66" s="4">
        <v>64</v>
      </c>
      <c r="B66" s="104">
        <v>3</v>
      </c>
      <c r="C66" s="2">
        <v>2</v>
      </c>
      <c r="D66" s="2">
        <v>2</v>
      </c>
      <c r="E66" s="2">
        <v>2</v>
      </c>
      <c r="F66" s="2">
        <v>2</v>
      </c>
      <c r="G66" s="2">
        <v>1</v>
      </c>
      <c r="H66" s="2">
        <v>15</v>
      </c>
      <c r="I66" s="4">
        <f t="shared" si="0"/>
        <v>9</v>
      </c>
    </row>
    <row r="67" spans="1:9" x14ac:dyDescent="0.3">
      <c r="A67" s="4">
        <v>65</v>
      </c>
      <c r="B67" s="104">
        <v>3</v>
      </c>
      <c r="C67" s="2">
        <v>2</v>
      </c>
      <c r="D67" s="2">
        <v>2</v>
      </c>
      <c r="E67" s="2">
        <v>2</v>
      </c>
      <c r="F67" s="2">
        <v>0</v>
      </c>
      <c r="G67" s="2">
        <v>2</v>
      </c>
      <c r="H67" s="2">
        <v>11</v>
      </c>
      <c r="I67" s="4">
        <f t="shared" ref="I67:I130" si="1">SUM(C67:G67)</f>
        <v>8</v>
      </c>
    </row>
    <row r="68" spans="1:9" x14ac:dyDescent="0.3">
      <c r="A68" s="4">
        <v>66</v>
      </c>
      <c r="B68" s="104">
        <v>3</v>
      </c>
      <c r="C68" s="2">
        <v>2</v>
      </c>
      <c r="D68" s="2">
        <v>1</v>
      </c>
      <c r="E68" s="2">
        <v>2</v>
      </c>
      <c r="F68" s="2">
        <v>2</v>
      </c>
      <c r="G68" s="2">
        <v>2</v>
      </c>
      <c r="H68" s="2">
        <v>13</v>
      </c>
      <c r="I68" s="4">
        <f t="shared" si="1"/>
        <v>9</v>
      </c>
    </row>
    <row r="69" spans="1:9" x14ac:dyDescent="0.3">
      <c r="A69" s="4">
        <v>67</v>
      </c>
      <c r="B69" s="104">
        <v>3</v>
      </c>
      <c r="C69" s="2">
        <v>4</v>
      </c>
      <c r="D69" s="2">
        <v>4</v>
      </c>
      <c r="E69" s="2">
        <v>4</v>
      </c>
      <c r="F69" s="2">
        <v>2</v>
      </c>
      <c r="G69" s="2">
        <v>3</v>
      </c>
      <c r="H69" s="2">
        <v>22</v>
      </c>
      <c r="I69" s="4">
        <f t="shared" si="1"/>
        <v>17</v>
      </c>
    </row>
    <row r="70" spans="1:9" x14ac:dyDescent="0.3">
      <c r="A70" s="4">
        <v>68</v>
      </c>
      <c r="B70" s="104">
        <v>3</v>
      </c>
      <c r="C70" s="2">
        <v>2</v>
      </c>
      <c r="D70" s="2">
        <v>2</v>
      </c>
      <c r="E70" s="2">
        <v>0</v>
      </c>
      <c r="F70" s="2">
        <v>0</v>
      </c>
      <c r="G70" s="2">
        <v>3</v>
      </c>
      <c r="H70" s="2">
        <v>9</v>
      </c>
      <c r="I70" s="4">
        <f t="shared" si="1"/>
        <v>7</v>
      </c>
    </row>
    <row r="71" spans="1:9" x14ac:dyDescent="0.3">
      <c r="A71" s="4">
        <v>69</v>
      </c>
      <c r="B71" s="104">
        <v>3</v>
      </c>
      <c r="C71" s="2">
        <v>5</v>
      </c>
      <c r="D71" s="2">
        <v>6</v>
      </c>
      <c r="E71" s="2">
        <v>4</v>
      </c>
      <c r="F71" s="2">
        <v>2</v>
      </c>
      <c r="G71" s="2">
        <v>2</v>
      </c>
      <c r="H71" s="2">
        <v>23</v>
      </c>
      <c r="I71" s="4">
        <f t="shared" si="1"/>
        <v>19</v>
      </c>
    </row>
    <row r="72" spans="1:9" x14ac:dyDescent="0.3">
      <c r="A72" s="4">
        <v>70</v>
      </c>
      <c r="B72" s="104">
        <v>3</v>
      </c>
      <c r="C72" s="2">
        <v>6</v>
      </c>
      <c r="D72" s="2">
        <v>4</v>
      </c>
      <c r="E72" s="2">
        <v>4</v>
      </c>
      <c r="F72" s="2">
        <v>4</v>
      </c>
      <c r="G72" s="2">
        <v>4</v>
      </c>
      <c r="H72" s="2">
        <v>24</v>
      </c>
      <c r="I72" s="4">
        <f t="shared" si="1"/>
        <v>22</v>
      </c>
    </row>
    <row r="73" spans="1:9" x14ac:dyDescent="0.3">
      <c r="A73" s="4">
        <v>71</v>
      </c>
      <c r="B73" s="104">
        <v>3</v>
      </c>
      <c r="C73" s="2">
        <v>2</v>
      </c>
      <c r="D73" s="2">
        <v>2</v>
      </c>
      <c r="E73" s="2">
        <v>2</v>
      </c>
      <c r="F73" s="2">
        <v>2</v>
      </c>
      <c r="G73" s="2">
        <v>1</v>
      </c>
      <c r="H73" s="2">
        <v>13</v>
      </c>
      <c r="I73" s="4">
        <f t="shared" si="1"/>
        <v>9</v>
      </c>
    </row>
    <row r="74" spans="1:9" x14ac:dyDescent="0.3">
      <c r="A74" s="4">
        <v>72</v>
      </c>
      <c r="B74" s="104">
        <v>3</v>
      </c>
      <c r="C74" s="2">
        <v>4</v>
      </c>
      <c r="D74" s="2">
        <v>2</v>
      </c>
      <c r="E74" s="2">
        <v>2</v>
      </c>
      <c r="F74" s="2">
        <v>0</v>
      </c>
      <c r="G74" s="2">
        <v>2</v>
      </c>
      <c r="H74" s="2">
        <v>13</v>
      </c>
      <c r="I74" s="4">
        <f t="shared" si="1"/>
        <v>10</v>
      </c>
    </row>
    <row r="75" spans="1:9" x14ac:dyDescent="0.3">
      <c r="A75" s="4">
        <v>73</v>
      </c>
      <c r="B75" s="104">
        <v>3</v>
      </c>
      <c r="C75" s="2">
        <v>4</v>
      </c>
      <c r="D75" s="2">
        <v>4</v>
      </c>
      <c r="E75" s="2">
        <v>0</v>
      </c>
      <c r="F75" s="2">
        <v>0</v>
      </c>
      <c r="G75" s="2">
        <v>3</v>
      </c>
      <c r="H75" s="2">
        <v>13</v>
      </c>
      <c r="I75" s="4">
        <f t="shared" si="1"/>
        <v>11</v>
      </c>
    </row>
    <row r="76" spans="1:9" x14ac:dyDescent="0.3">
      <c r="A76" s="4">
        <v>74</v>
      </c>
      <c r="B76" s="104">
        <v>3</v>
      </c>
      <c r="C76" s="2">
        <v>4</v>
      </c>
      <c r="D76" s="2">
        <v>4</v>
      </c>
      <c r="E76" s="2">
        <v>4</v>
      </c>
      <c r="F76" s="2">
        <v>4</v>
      </c>
      <c r="G76" s="2">
        <v>4</v>
      </c>
      <c r="H76" s="2">
        <v>21</v>
      </c>
      <c r="I76" s="4">
        <f t="shared" si="1"/>
        <v>20</v>
      </c>
    </row>
    <row r="77" spans="1:9" x14ac:dyDescent="0.3">
      <c r="A77" s="4">
        <v>75</v>
      </c>
      <c r="B77" s="104">
        <v>3</v>
      </c>
      <c r="C77" s="2">
        <v>6</v>
      </c>
      <c r="D77" s="2">
        <v>4</v>
      </c>
      <c r="E77" s="2">
        <v>4</v>
      </c>
      <c r="F77" s="2">
        <v>4</v>
      </c>
      <c r="G77" s="2">
        <v>3</v>
      </c>
      <c r="H77" s="2">
        <v>22</v>
      </c>
      <c r="I77" s="4">
        <f t="shared" si="1"/>
        <v>21</v>
      </c>
    </row>
    <row r="78" spans="1:9" x14ac:dyDescent="0.3">
      <c r="A78" s="4">
        <v>76</v>
      </c>
      <c r="B78" s="104">
        <v>3</v>
      </c>
      <c r="C78" s="2">
        <v>4</v>
      </c>
      <c r="D78" s="2">
        <v>4</v>
      </c>
      <c r="E78" s="2">
        <v>2</v>
      </c>
      <c r="F78" s="2">
        <v>2</v>
      </c>
      <c r="G78" s="2">
        <v>1</v>
      </c>
      <c r="H78" s="2">
        <v>19</v>
      </c>
      <c r="I78" s="4">
        <f t="shared" si="1"/>
        <v>13</v>
      </c>
    </row>
    <row r="79" spans="1:9" x14ac:dyDescent="0.3">
      <c r="A79" s="4">
        <v>77</v>
      </c>
      <c r="B79" s="104">
        <v>3</v>
      </c>
      <c r="C79" s="2">
        <v>4</v>
      </c>
      <c r="D79" s="2">
        <v>3</v>
      </c>
      <c r="E79" s="2">
        <v>4</v>
      </c>
      <c r="F79" s="2">
        <v>4</v>
      </c>
      <c r="G79" s="2">
        <v>1</v>
      </c>
      <c r="H79" s="2">
        <v>22</v>
      </c>
      <c r="I79" s="4">
        <f t="shared" si="1"/>
        <v>16</v>
      </c>
    </row>
    <row r="80" spans="1:9" x14ac:dyDescent="0.3">
      <c r="A80" s="4">
        <v>78</v>
      </c>
      <c r="B80" s="104">
        <v>3</v>
      </c>
      <c r="C80" s="2">
        <v>3</v>
      </c>
      <c r="D80" s="2">
        <v>4</v>
      </c>
      <c r="E80" s="2">
        <v>0</v>
      </c>
      <c r="F80" s="2">
        <v>0</v>
      </c>
      <c r="G80" s="2">
        <v>2</v>
      </c>
      <c r="H80" s="2">
        <v>14</v>
      </c>
      <c r="I80" s="4">
        <f t="shared" si="1"/>
        <v>9</v>
      </c>
    </row>
    <row r="81" spans="1:9" x14ac:dyDescent="0.3">
      <c r="A81" s="4">
        <v>79</v>
      </c>
      <c r="B81" s="104">
        <v>3</v>
      </c>
      <c r="C81" s="2">
        <v>4</v>
      </c>
      <c r="D81" s="2">
        <v>4</v>
      </c>
      <c r="E81" s="2">
        <v>2</v>
      </c>
      <c r="F81" s="2">
        <v>2</v>
      </c>
      <c r="G81" s="2">
        <v>2</v>
      </c>
      <c r="H81" s="2">
        <v>16</v>
      </c>
      <c r="I81" s="4">
        <f t="shared" si="1"/>
        <v>14</v>
      </c>
    </row>
    <row r="82" spans="1:9" x14ac:dyDescent="0.3">
      <c r="A82" s="4">
        <v>80</v>
      </c>
      <c r="B82" s="104">
        <v>3</v>
      </c>
      <c r="C82" s="2">
        <v>4</v>
      </c>
      <c r="D82" s="2">
        <v>4</v>
      </c>
      <c r="E82" s="2">
        <v>2</v>
      </c>
      <c r="F82" s="2">
        <v>2</v>
      </c>
      <c r="G82" s="2">
        <v>2</v>
      </c>
      <c r="H82" s="2">
        <v>16</v>
      </c>
      <c r="I82" s="4">
        <f t="shared" si="1"/>
        <v>14</v>
      </c>
    </row>
    <row r="83" spans="1:9" x14ac:dyDescent="0.3">
      <c r="A83" s="4">
        <v>81</v>
      </c>
      <c r="B83" s="104">
        <v>3</v>
      </c>
      <c r="C83" s="2">
        <v>6</v>
      </c>
      <c r="D83" s="2">
        <v>5</v>
      </c>
      <c r="E83" s="2">
        <v>4</v>
      </c>
      <c r="F83" s="2">
        <v>4</v>
      </c>
      <c r="G83" s="2">
        <v>3</v>
      </c>
      <c r="H83" s="2">
        <v>25</v>
      </c>
      <c r="I83" s="4">
        <f t="shared" si="1"/>
        <v>22</v>
      </c>
    </row>
    <row r="84" spans="1:9" x14ac:dyDescent="0.3">
      <c r="A84" s="4">
        <v>82</v>
      </c>
      <c r="B84" s="104">
        <v>3</v>
      </c>
      <c r="C84" s="2">
        <v>4</v>
      </c>
      <c r="D84" s="2">
        <v>4</v>
      </c>
      <c r="E84" s="2">
        <v>4</v>
      </c>
      <c r="F84" s="2">
        <v>4</v>
      </c>
      <c r="G84" s="2">
        <v>4</v>
      </c>
      <c r="H84" s="2">
        <v>22</v>
      </c>
      <c r="I84" s="4">
        <f t="shared" si="1"/>
        <v>20</v>
      </c>
    </row>
    <row r="85" spans="1:9" x14ac:dyDescent="0.3">
      <c r="A85" s="4">
        <v>83</v>
      </c>
      <c r="B85" s="104">
        <v>3</v>
      </c>
      <c r="C85" s="2">
        <v>5</v>
      </c>
      <c r="D85" s="2">
        <v>6</v>
      </c>
      <c r="E85" s="2">
        <v>2</v>
      </c>
      <c r="F85" s="2">
        <v>2</v>
      </c>
      <c r="G85" s="2">
        <v>2</v>
      </c>
      <c r="H85" s="2">
        <v>21</v>
      </c>
      <c r="I85" s="4">
        <f t="shared" si="1"/>
        <v>17</v>
      </c>
    </row>
    <row r="86" spans="1:9" x14ac:dyDescent="0.3">
      <c r="A86" s="4">
        <v>84</v>
      </c>
      <c r="B86" s="104">
        <v>3</v>
      </c>
      <c r="C86" s="2">
        <v>6</v>
      </c>
      <c r="D86" s="2">
        <v>4</v>
      </c>
      <c r="E86" s="2">
        <v>2</v>
      </c>
      <c r="F86" s="2">
        <v>2</v>
      </c>
      <c r="G86" s="2">
        <v>2</v>
      </c>
      <c r="H86" s="2">
        <v>18</v>
      </c>
      <c r="I86" s="4">
        <f t="shared" si="1"/>
        <v>16</v>
      </c>
    </row>
    <row r="87" spans="1:9" x14ac:dyDescent="0.3">
      <c r="A87" s="4">
        <v>85</v>
      </c>
      <c r="B87" s="104">
        <v>3</v>
      </c>
      <c r="C87" s="2">
        <v>6</v>
      </c>
      <c r="D87" s="2">
        <v>6</v>
      </c>
      <c r="E87" s="2">
        <v>4</v>
      </c>
      <c r="F87" s="2">
        <v>4</v>
      </c>
      <c r="G87" s="2">
        <v>2</v>
      </c>
      <c r="H87" s="2">
        <v>25</v>
      </c>
      <c r="I87" s="4">
        <f t="shared" si="1"/>
        <v>22</v>
      </c>
    </row>
    <row r="88" spans="1:9" x14ac:dyDescent="0.3">
      <c r="A88" s="4">
        <v>86</v>
      </c>
      <c r="B88" s="104">
        <v>3</v>
      </c>
      <c r="C88" s="2">
        <v>2</v>
      </c>
      <c r="D88" s="2">
        <v>2</v>
      </c>
      <c r="E88" s="2">
        <v>2</v>
      </c>
      <c r="F88" s="2">
        <v>2</v>
      </c>
      <c r="G88" s="2">
        <v>1</v>
      </c>
      <c r="H88" s="2">
        <v>13</v>
      </c>
      <c r="I88" s="4">
        <f t="shared" si="1"/>
        <v>9</v>
      </c>
    </row>
    <row r="89" spans="1:9" x14ac:dyDescent="0.3">
      <c r="A89" s="4">
        <v>87</v>
      </c>
      <c r="B89" s="104">
        <v>3</v>
      </c>
      <c r="C89" s="2">
        <v>4</v>
      </c>
      <c r="D89" s="2">
        <v>2</v>
      </c>
      <c r="E89" s="2">
        <v>2</v>
      </c>
      <c r="F89" s="2">
        <v>0</v>
      </c>
      <c r="G89" s="2">
        <v>2</v>
      </c>
      <c r="H89" s="2">
        <v>15</v>
      </c>
      <c r="I89" s="4">
        <f t="shared" si="1"/>
        <v>10</v>
      </c>
    </row>
    <row r="90" spans="1:9" x14ac:dyDescent="0.3">
      <c r="A90" s="4">
        <v>88</v>
      </c>
      <c r="B90" s="104">
        <v>3</v>
      </c>
      <c r="C90" s="2">
        <v>4</v>
      </c>
      <c r="D90" s="2">
        <v>2</v>
      </c>
      <c r="E90" s="2">
        <v>2</v>
      </c>
      <c r="F90" s="2">
        <v>2</v>
      </c>
      <c r="G90" s="2">
        <v>1</v>
      </c>
      <c r="H90" s="2">
        <v>15</v>
      </c>
      <c r="I90" s="4">
        <f t="shared" si="1"/>
        <v>11</v>
      </c>
    </row>
    <row r="91" spans="1:9" x14ac:dyDescent="0.3">
      <c r="A91" s="4">
        <v>89</v>
      </c>
      <c r="B91" s="104">
        <v>3</v>
      </c>
      <c r="C91" s="2">
        <v>6</v>
      </c>
      <c r="D91" s="2">
        <v>3</v>
      </c>
      <c r="E91" s="2">
        <v>4</v>
      </c>
      <c r="F91" s="2">
        <v>4</v>
      </c>
      <c r="G91" s="2">
        <v>4</v>
      </c>
      <c r="H91" s="2">
        <v>26</v>
      </c>
      <c r="I91" s="4">
        <f t="shared" si="1"/>
        <v>21</v>
      </c>
    </row>
    <row r="92" spans="1:9" x14ac:dyDescent="0.3">
      <c r="A92" s="4">
        <v>90</v>
      </c>
      <c r="B92" s="104">
        <v>3</v>
      </c>
      <c r="C92" s="2">
        <v>6</v>
      </c>
      <c r="D92" s="2">
        <v>5</v>
      </c>
      <c r="E92" s="2">
        <v>4</v>
      </c>
      <c r="F92" s="2">
        <v>3</v>
      </c>
      <c r="G92" s="2">
        <v>3</v>
      </c>
      <c r="H92" s="2">
        <v>22</v>
      </c>
      <c r="I92" s="4">
        <f t="shared" si="1"/>
        <v>21</v>
      </c>
    </row>
    <row r="93" spans="1:9" x14ac:dyDescent="0.3">
      <c r="A93" s="4">
        <v>91</v>
      </c>
      <c r="B93" s="104">
        <v>4</v>
      </c>
      <c r="C93" s="2">
        <v>5</v>
      </c>
      <c r="D93" s="2">
        <v>3</v>
      </c>
      <c r="E93" s="2">
        <v>0</v>
      </c>
      <c r="F93" s="2">
        <v>0</v>
      </c>
      <c r="G93" s="2">
        <v>3</v>
      </c>
      <c r="H93" s="2">
        <v>17</v>
      </c>
      <c r="I93" s="4">
        <f t="shared" si="1"/>
        <v>11</v>
      </c>
    </row>
    <row r="94" spans="1:9" x14ac:dyDescent="0.3">
      <c r="A94" s="4">
        <v>92</v>
      </c>
      <c r="B94" s="104">
        <v>4</v>
      </c>
      <c r="C94" s="2">
        <v>4</v>
      </c>
      <c r="D94" s="2">
        <v>4</v>
      </c>
      <c r="E94" s="2">
        <v>4</v>
      </c>
      <c r="F94" s="2">
        <v>4</v>
      </c>
      <c r="G94" s="2">
        <v>4</v>
      </c>
      <c r="H94" s="2">
        <v>25</v>
      </c>
      <c r="I94" s="4">
        <f t="shared" si="1"/>
        <v>20</v>
      </c>
    </row>
    <row r="95" spans="1:9" x14ac:dyDescent="0.3">
      <c r="A95" s="4">
        <v>93</v>
      </c>
      <c r="B95" s="104">
        <v>4</v>
      </c>
      <c r="C95" s="2">
        <v>6</v>
      </c>
      <c r="D95" s="2">
        <v>4</v>
      </c>
      <c r="E95" s="2">
        <v>2</v>
      </c>
      <c r="F95" s="2">
        <v>2</v>
      </c>
      <c r="G95" s="2">
        <v>2</v>
      </c>
      <c r="H95" s="2">
        <v>19</v>
      </c>
      <c r="I95" s="4">
        <f t="shared" si="1"/>
        <v>16</v>
      </c>
    </row>
    <row r="96" spans="1:9" x14ac:dyDescent="0.3">
      <c r="A96" s="4">
        <v>94</v>
      </c>
      <c r="B96" s="104">
        <v>4</v>
      </c>
      <c r="C96" s="2">
        <v>2</v>
      </c>
      <c r="D96" s="2">
        <v>2</v>
      </c>
      <c r="E96" s="2">
        <v>2</v>
      </c>
      <c r="F96" s="2">
        <v>2</v>
      </c>
      <c r="G96" s="2">
        <v>1</v>
      </c>
      <c r="H96" s="2">
        <v>15</v>
      </c>
      <c r="I96" s="4">
        <f t="shared" si="1"/>
        <v>9</v>
      </c>
    </row>
    <row r="97" spans="1:9" x14ac:dyDescent="0.3">
      <c r="A97" s="4">
        <v>95</v>
      </c>
      <c r="B97" s="104">
        <v>4</v>
      </c>
      <c r="C97" s="2">
        <v>2</v>
      </c>
      <c r="D97" s="2">
        <v>2</v>
      </c>
      <c r="E97" s="2">
        <v>2</v>
      </c>
      <c r="F97" s="2">
        <v>2</v>
      </c>
      <c r="G97" s="2">
        <v>2</v>
      </c>
      <c r="H97" s="2">
        <v>12</v>
      </c>
      <c r="I97" s="4">
        <f t="shared" si="1"/>
        <v>10</v>
      </c>
    </row>
    <row r="98" spans="1:9" x14ac:dyDescent="0.3">
      <c r="A98" s="4">
        <v>96</v>
      </c>
      <c r="B98" s="104">
        <v>4</v>
      </c>
      <c r="C98" s="2">
        <v>2</v>
      </c>
      <c r="D98" s="2">
        <v>1</v>
      </c>
      <c r="E98" s="2">
        <v>2</v>
      </c>
      <c r="F98" s="2">
        <v>2</v>
      </c>
      <c r="G98" s="2">
        <v>2</v>
      </c>
      <c r="H98" s="2">
        <v>13</v>
      </c>
      <c r="I98" s="4">
        <f t="shared" si="1"/>
        <v>9</v>
      </c>
    </row>
    <row r="99" spans="1:9" x14ac:dyDescent="0.3">
      <c r="A99" s="4">
        <v>97</v>
      </c>
      <c r="B99" s="104">
        <v>4</v>
      </c>
      <c r="C99" s="2">
        <v>4</v>
      </c>
      <c r="D99" s="2">
        <v>4</v>
      </c>
      <c r="E99" s="2">
        <v>4</v>
      </c>
      <c r="F99" s="2">
        <v>2</v>
      </c>
      <c r="G99" s="2">
        <v>3</v>
      </c>
      <c r="H99" s="2">
        <v>22</v>
      </c>
      <c r="I99" s="4">
        <f t="shared" si="1"/>
        <v>17</v>
      </c>
    </row>
    <row r="100" spans="1:9" x14ac:dyDescent="0.3">
      <c r="A100" s="4">
        <v>98</v>
      </c>
      <c r="B100" s="104">
        <v>4</v>
      </c>
      <c r="C100" s="2">
        <v>2</v>
      </c>
      <c r="D100" s="2">
        <v>2</v>
      </c>
      <c r="E100" s="2">
        <v>0</v>
      </c>
      <c r="F100" s="2">
        <v>0</v>
      </c>
      <c r="G100" s="2">
        <v>3</v>
      </c>
      <c r="H100" s="2">
        <v>9</v>
      </c>
      <c r="I100" s="4">
        <f t="shared" si="1"/>
        <v>7</v>
      </c>
    </row>
    <row r="101" spans="1:9" x14ac:dyDescent="0.3">
      <c r="A101" s="4">
        <v>99</v>
      </c>
      <c r="B101" s="104">
        <v>4</v>
      </c>
      <c r="C101" s="2">
        <v>6</v>
      </c>
      <c r="D101" s="2">
        <v>3</v>
      </c>
      <c r="E101" s="2">
        <v>4</v>
      </c>
      <c r="F101" s="2">
        <v>2</v>
      </c>
      <c r="G101" s="2">
        <v>3</v>
      </c>
      <c r="H101" s="2">
        <v>22</v>
      </c>
      <c r="I101" s="4">
        <f t="shared" si="1"/>
        <v>18</v>
      </c>
    </row>
    <row r="102" spans="1:9" x14ac:dyDescent="0.3">
      <c r="A102" s="4">
        <v>100</v>
      </c>
      <c r="B102" s="104">
        <v>4</v>
      </c>
      <c r="C102" s="2">
        <v>2</v>
      </c>
      <c r="D102" s="2">
        <v>2</v>
      </c>
      <c r="E102" s="2">
        <v>2</v>
      </c>
      <c r="F102" s="2">
        <v>2</v>
      </c>
      <c r="G102" s="2">
        <v>1</v>
      </c>
      <c r="H102" s="2">
        <v>13</v>
      </c>
      <c r="I102" s="4">
        <f t="shared" si="1"/>
        <v>9</v>
      </c>
    </row>
    <row r="103" spans="1:9" x14ac:dyDescent="0.3">
      <c r="A103" s="4">
        <v>101</v>
      </c>
      <c r="B103" s="104">
        <v>4</v>
      </c>
      <c r="C103" s="2">
        <v>4</v>
      </c>
      <c r="D103" s="2">
        <v>2</v>
      </c>
      <c r="E103" s="2">
        <v>1</v>
      </c>
      <c r="F103" s="2">
        <v>2</v>
      </c>
      <c r="G103" s="2">
        <v>2</v>
      </c>
      <c r="H103" s="2">
        <v>15</v>
      </c>
      <c r="I103" s="4">
        <f t="shared" si="1"/>
        <v>11</v>
      </c>
    </row>
    <row r="104" spans="1:9" x14ac:dyDescent="0.3">
      <c r="A104" s="4">
        <v>102</v>
      </c>
      <c r="B104" s="104">
        <v>4</v>
      </c>
      <c r="C104" s="2">
        <v>4</v>
      </c>
      <c r="D104" s="2">
        <v>4</v>
      </c>
      <c r="E104" s="2">
        <v>0</v>
      </c>
      <c r="F104" s="2">
        <v>0</v>
      </c>
      <c r="G104" s="2">
        <v>2</v>
      </c>
      <c r="H104" s="2">
        <v>13</v>
      </c>
      <c r="I104" s="4">
        <f t="shared" si="1"/>
        <v>10</v>
      </c>
    </row>
    <row r="105" spans="1:9" x14ac:dyDescent="0.3">
      <c r="A105" s="4">
        <v>103</v>
      </c>
      <c r="B105" s="104">
        <v>4</v>
      </c>
      <c r="C105" s="2">
        <v>4</v>
      </c>
      <c r="D105" s="2">
        <v>2</v>
      </c>
      <c r="E105" s="2">
        <v>2</v>
      </c>
      <c r="F105" s="2">
        <v>2</v>
      </c>
      <c r="G105" s="2">
        <v>2</v>
      </c>
      <c r="H105" s="2">
        <v>14</v>
      </c>
      <c r="I105" s="4">
        <f t="shared" si="1"/>
        <v>12</v>
      </c>
    </row>
    <row r="106" spans="1:9" x14ac:dyDescent="0.3">
      <c r="A106" s="4">
        <v>104</v>
      </c>
      <c r="B106" s="104">
        <v>4</v>
      </c>
      <c r="C106" s="2">
        <v>6</v>
      </c>
      <c r="D106" s="2">
        <v>4</v>
      </c>
      <c r="E106" s="2">
        <v>4</v>
      </c>
      <c r="F106" s="2">
        <v>4</v>
      </c>
      <c r="G106" s="2">
        <v>2</v>
      </c>
      <c r="H106" s="2">
        <v>22</v>
      </c>
      <c r="I106" s="4">
        <f t="shared" si="1"/>
        <v>20</v>
      </c>
    </row>
    <row r="107" spans="1:9" x14ac:dyDescent="0.3">
      <c r="A107" s="4">
        <v>105</v>
      </c>
      <c r="B107" s="104">
        <v>4</v>
      </c>
      <c r="C107" s="2">
        <v>4</v>
      </c>
      <c r="D107" s="2">
        <v>3</v>
      </c>
      <c r="E107" s="2">
        <v>4</v>
      </c>
      <c r="F107" s="2">
        <v>4</v>
      </c>
      <c r="G107" s="2">
        <v>1</v>
      </c>
      <c r="H107" s="2">
        <v>22</v>
      </c>
      <c r="I107" s="4">
        <f t="shared" si="1"/>
        <v>16</v>
      </c>
    </row>
    <row r="108" spans="1:9" x14ac:dyDescent="0.3">
      <c r="A108" s="4">
        <v>106</v>
      </c>
      <c r="B108" s="104">
        <v>4</v>
      </c>
      <c r="C108" s="2">
        <v>3</v>
      </c>
      <c r="D108" s="2">
        <v>4</v>
      </c>
      <c r="E108" s="2">
        <v>0</v>
      </c>
      <c r="F108" s="2">
        <v>0</v>
      </c>
      <c r="G108" s="2">
        <v>2</v>
      </c>
      <c r="H108" s="2">
        <v>14</v>
      </c>
      <c r="I108" s="4">
        <f t="shared" si="1"/>
        <v>9</v>
      </c>
    </row>
    <row r="109" spans="1:9" x14ac:dyDescent="0.3">
      <c r="A109" s="4">
        <v>107</v>
      </c>
      <c r="B109" s="104">
        <v>4</v>
      </c>
      <c r="C109" s="2">
        <v>4</v>
      </c>
      <c r="D109" s="2">
        <v>4</v>
      </c>
      <c r="E109" s="2">
        <v>2</v>
      </c>
      <c r="F109" s="2">
        <v>2</v>
      </c>
      <c r="G109" s="2">
        <v>2</v>
      </c>
      <c r="H109" s="2">
        <v>16</v>
      </c>
      <c r="I109" s="4">
        <f t="shared" si="1"/>
        <v>14</v>
      </c>
    </row>
    <row r="110" spans="1:9" x14ac:dyDescent="0.3">
      <c r="A110" s="4">
        <v>108</v>
      </c>
      <c r="B110" s="104">
        <v>4</v>
      </c>
      <c r="C110" s="2">
        <v>4</v>
      </c>
      <c r="D110" s="2">
        <v>3</v>
      </c>
      <c r="E110" s="2">
        <v>2</v>
      </c>
      <c r="F110" s="2">
        <v>2</v>
      </c>
      <c r="G110" s="2">
        <v>2</v>
      </c>
      <c r="H110" s="2">
        <v>17</v>
      </c>
      <c r="I110" s="4">
        <f t="shared" si="1"/>
        <v>13</v>
      </c>
    </row>
    <row r="111" spans="1:9" x14ac:dyDescent="0.3">
      <c r="A111" s="4">
        <v>109</v>
      </c>
      <c r="B111" s="104">
        <v>4</v>
      </c>
      <c r="C111" s="2">
        <v>6</v>
      </c>
      <c r="D111" s="2">
        <v>3</v>
      </c>
      <c r="E111" s="2">
        <v>2</v>
      </c>
      <c r="F111" s="2">
        <v>2</v>
      </c>
      <c r="G111" s="2">
        <v>2</v>
      </c>
      <c r="H111" s="2">
        <v>20</v>
      </c>
      <c r="I111" s="4">
        <f t="shared" si="1"/>
        <v>15</v>
      </c>
    </row>
    <row r="112" spans="1:9" x14ac:dyDescent="0.3">
      <c r="A112" s="4">
        <v>110</v>
      </c>
      <c r="B112" s="104">
        <v>4</v>
      </c>
      <c r="C112" s="2">
        <v>6</v>
      </c>
      <c r="D112" s="2">
        <v>5</v>
      </c>
      <c r="E112" s="2">
        <v>4</v>
      </c>
      <c r="F112" s="2">
        <v>4</v>
      </c>
      <c r="G112" s="2">
        <v>2</v>
      </c>
      <c r="H112" s="2">
        <v>25</v>
      </c>
      <c r="I112" s="4">
        <f t="shared" si="1"/>
        <v>21</v>
      </c>
    </row>
    <row r="113" spans="1:9" x14ac:dyDescent="0.3">
      <c r="A113" s="4">
        <v>111</v>
      </c>
      <c r="B113" s="104">
        <v>4</v>
      </c>
      <c r="C113" s="2">
        <v>5</v>
      </c>
      <c r="D113" s="2">
        <v>4</v>
      </c>
      <c r="E113" s="2">
        <v>2</v>
      </c>
      <c r="F113" s="2">
        <v>2</v>
      </c>
      <c r="G113" s="2">
        <v>2</v>
      </c>
      <c r="H113" s="2">
        <v>19</v>
      </c>
      <c r="I113" s="4">
        <f t="shared" si="1"/>
        <v>15</v>
      </c>
    </row>
    <row r="114" spans="1:9" x14ac:dyDescent="0.3">
      <c r="A114" s="4">
        <v>112</v>
      </c>
      <c r="B114" s="104">
        <v>4</v>
      </c>
      <c r="C114" s="2">
        <v>6</v>
      </c>
      <c r="D114" s="2">
        <v>4</v>
      </c>
      <c r="E114" s="2">
        <v>2</v>
      </c>
      <c r="F114" s="2">
        <v>2</v>
      </c>
      <c r="G114" s="2">
        <v>2</v>
      </c>
      <c r="H114" s="2">
        <v>18</v>
      </c>
      <c r="I114" s="4">
        <f t="shared" si="1"/>
        <v>16</v>
      </c>
    </row>
    <row r="115" spans="1:9" x14ac:dyDescent="0.3">
      <c r="A115" s="4">
        <v>113</v>
      </c>
      <c r="B115" s="104">
        <v>4</v>
      </c>
      <c r="C115" s="2">
        <v>6</v>
      </c>
      <c r="D115" s="2">
        <v>6</v>
      </c>
      <c r="E115" s="2">
        <v>4</v>
      </c>
      <c r="F115" s="2">
        <v>4</v>
      </c>
      <c r="G115" s="2">
        <v>1</v>
      </c>
      <c r="H115" s="2">
        <v>25</v>
      </c>
      <c r="I115" s="4">
        <f t="shared" si="1"/>
        <v>21</v>
      </c>
    </row>
    <row r="116" spans="1:9" x14ac:dyDescent="0.3">
      <c r="A116" s="4">
        <v>114</v>
      </c>
      <c r="B116" s="104">
        <v>4</v>
      </c>
      <c r="C116" s="2">
        <v>2</v>
      </c>
      <c r="D116" s="2">
        <v>2</v>
      </c>
      <c r="E116" s="2">
        <v>2</v>
      </c>
      <c r="F116" s="2">
        <v>2</v>
      </c>
      <c r="G116" s="2">
        <v>1</v>
      </c>
      <c r="H116" s="2">
        <v>13</v>
      </c>
      <c r="I116" s="4">
        <f t="shared" si="1"/>
        <v>9</v>
      </c>
    </row>
    <row r="117" spans="1:9" x14ac:dyDescent="0.3">
      <c r="A117" s="4">
        <v>115</v>
      </c>
      <c r="B117" s="104">
        <v>4</v>
      </c>
      <c r="C117" s="2">
        <v>4</v>
      </c>
      <c r="D117" s="2">
        <v>2</v>
      </c>
      <c r="E117" s="2">
        <v>2</v>
      </c>
      <c r="F117" s="2">
        <v>2</v>
      </c>
      <c r="G117" s="2">
        <v>1</v>
      </c>
      <c r="H117" s="2">
        <v>15</v>
      </c>
      <c r="I117" s="4">
        <f t="shared" si="1"/>
        <v>11</v>
      </c>
    </row>
    <row r="118" spans="1:9" x14ac:dyDescent="0.3">
      <c r="A118" s="4">
        <v>116</v>
      </c>
      <c r="B118" s="104">
        <v>4</v>
      </c>
      <c r="C118" s="2">
        <v>6</v>
      </c>
      <c r="D118" s="2">
        <v>4</v>
      </c>
      <c r="E118" s="2">
        <v>2</v>
      </c>
      <c r="F118" s="2">
        <v>2</v>
      </c>
      <c r="G118" s="2">
        <v>2</v>
      </c>
      <c r="H118" s="2">
        <v>20</v>
      </c>
      <c r="I118" s="4">
        <f t="shared" si="1"/>
        <v>16</v>
      </c>
    </row>
    <row r="119" spans="1:9" x14ac:dyDescent="0.3">
      <c r="A119" s="4">
        <v>117</v>
      </c>
      <c r="B119" s="104">
        <v>4</v>
      </c>
      <c r="C119" s="2">
        <v>6</v>
      </c>
      <c r="D119" s="2">
        <v>5</v>
      </c>
      <c r="E119" s="2">
        <v>4</v>
      </c>
      <c r="F119" s="2">
        <v>2</v>
      </c>
      <c r="G119" s="2">
        <v>2</v>
      </c>
      <c r="H119" s="2">
        <v>23</v>
      </c>
      <c r="I119" s="4">
        <f t="shared" si="1"/>
        <v>19</v>
      </c>
    </row>
    <row r="120" spans="1:9" x14ac:dyDescent="0.3">
      <c r="A120" s="4">
        <v>118</v>
      </c>
      <c r="B120" s="104">
        <v>4</v>
      </c>
      <c r="C120" s="2">
        <v>4</v>
      </c>
      <c r="D120" s="2">
        <v>2</v>
      </c>
      <c r="E120" s="2">
        <v>2</v>
      </c>
      <c r="F120" s="2">
        <v>2</v>
      </c>
      <c r="G120" s="2">
        <v>3</v>
      </c>
      <c r="H120" s="2">
        <v>16</v>
      </c>
      <c r="I120" s="4">
        <f t="shared" si="1"/>
        <v>13</v>
      </c>
    </row>
    <row r="121" spans="1:9" x14ac:dyDescent="0.3">
      <c r="A121" s="4">
        <v>119</v>
      </c>
      <c r="B121" s="104">
        <v>4</v>
      </c>
      <c r="C121" s="2">
        <v>4</v>
      </c>
      <c r="D121" s="2">
        <v>4</v>
      </c>
      <c r="E121" s="2">
        <v>4</v>
      </c>
      <c r="F121" s="2">
        <v>3</v>
      </c>
      <c r="G121" s="2">
        <v>4</v>
      </c>
      <c r="H121" s="2">
        <v>24</v>
      </c>
      <c r="I121" s="4">
        <f t="shared" si="1"/>
        <v>19</v>
      </c>
    </row>
    <row r="122" spans="1:9" x14ac:dyDescent="0.3">
      <c r="A122" s="4">
        <v>120</v>
      </c>
      <c r="B122" s="104">
        <v>4</v>
      </c>
      <c r="C122" s="2">
        <v>4</v>
      </c>
      <c r="D122" s="2">
        <v>4</v>
      </c>
      <c r="E122" s="2">
        <v>4</v>
      </c>
      <c r="F122" s="2">
        <v>4</v>
      </c>
      <c r="G122" s="2">
        <v>4</v>
      </c>
      <c r="H122" s="2">
        <v>22</v>
      </c>
      <c r="I122" s="4">
        <f t="shared" si="1"/>
        <v>20</v>
      </c>
    </row>
    <row r="123" spans="1:9" x14ac:dyDescent="0.3">
      <c r="A123" s="4">
        <v>121</v>
      </c>
      <c r="B123" s="104">
        <v>5</v>
      </c>
      <c r="C123" s="2">
        <v>6</v>
      </c>
      <c r="D123" s="2">
        <v>1</v>
      </c>
      <c r="E123" s="2">
        <v>2</v>
      </c>
      <c r="F123" s="2">
        <v>0</v>
      </c>
      <c r="G123" s="2">
        <v>2</v>
      </c>
      <c r="H123" s="2">
        <v>16</v>
      </c>
      <c r="I123" s="4">
        <f t="shared" si="1"/>
        <v>11</v>
      </c>
    </row>
    <row r="124" spans="1:9" x14ac:dyDescent="0.3">
      <c r="A124" s="4">
        <v>122</v>
      </c>
      <c r="B124" s="104">
        <v>5</v>
      </c>
      <c r="C124" s="2">
        <v>4</v>
      </c>
      <c r="D124" s="2">
        <v>4</v>
      </c>
      <c r="E124" s="2">
        <v>3</v>
      </c>
      <c r="F124" s="2">
        <v>4</v>
      </c>
      <c r="G124" s="2">
        <v>4</v>
      </c>
      <c r="H124" s="2">
        <v>26</v>
      </c>
      <c r="I124" s="4">
        <f t="shared" si="1"/>
        <v>19</v>
      </c>
    </row>
    <row r="125" spans="1:9" x14ac:dyDescent="0.3">
      <c r="A125" s="4">
        <v>123</v>
      </c>
      <c r="B125" s="104">
        <v>5</v>
      </c>
      <c r="C125" s="2">
        <v>6</v>
      </c>
      <c r="D125" s="2">
        <v>4</v>
      </c>
      <c r="E125" s="2">
        <v>2</v>
      </c>
      <c r="F125" s="2">
        <v>2</v>
      </c>
      <c r="G125" s="2">
        <v>2</v>
      </c>
      <c r="H125" s="2">
        <v>19</v>
      </c>
      <c r="I125" s="4">
        <f t="shared" si="1"/>
        <v>16</v>
      </c>
    </row>
    <row r="126" spans="1:9" x14ac:dyDescent="0.3">
      <c r="A126" s="4">
        <v>124</v>
      </c>
      <c r="B126" s="104">
        <v>5</v>
      </c>
      <c r="C126" s="2">
        <v>2</v>
      </c>
      <c r="D126" s="2">
        <v>2</v>
      </c>
      <c r="E126" s="2">
        <v>2</v>
      </c>
      <c r="F126" s="2">
        <v>2</v>
      </c>
      <c r="G126" s="2">
        <v>1</v>
      </c>
      <c r="H126" s="2">
        <v>15</v>
      </c>
      <c r="I126" s="4">
        <f t="shared" si="1"/>
        <v>9</v>
      </c>
    </row>
    <row r="127" spans="1:9" x14ac:dyDescent="0.3">
      <c r="A127" s="4">
        <v>125</v>
      </c>
      <c r="B127" s="104">
        <v>5</v>
      </c>
      <c r="C127" s="2">
        <v>2</v>
      </c>
      <c r="D127" s="2">
        <v>2</v>
      </c>
      <c r="E127" s="2">
        <v>2</v>
      </c>
      <c r="F127" s="2">
        <v>0</v>
      </c>
      <c r="G127" s="2">
        <v>2</v>
      </c>
      <c r="H127" s="2">
        <v>11</v>
      </c>
      <c r="I127" s="4">
        <f t="shared" si="1"/>
        <v>8</v>
      </c>
    </row>
    <row r="128" spans="1:9" x14ac:dyDescent="0.3">
      <c r="A128" s="4">
        <v>126</v>
      </c>
      <c r="B128" s="104">
        <v>5</v>
      </c>
      <c r="C128" s="2">
        <v>2</v>
      </c>
      <c r="D128" s="2">
        <v>1</v>
      </c>
      <c r="E128" s="2">
        <v>2</v>
      </c>
      <c r="F128" s="2">
        <v>2</v>
      </c>
      <c r="G128" s="2">
        <v>2</v>
      </c>
      <c r="H128" s="2">
        <v>13</v>
      </c>
      <c r="I128" s="4">
        <f t="shared" si="1"/>
        <v>9</v>
      </c>
    </row>
    <row r="129" spans="1:9" x14ac:dyDescent="0.3">
      <c r="A129" s="4">
        <v>127</v>
      </c>
      <c r="B129" s="104">
        <v>5</v>
      </c>
      <c r="C129" s="2">
        <v>4</v>
      </c>
      <c r="D129" s="2">
        <v>4</v>
      </c>
      <c r="E129" s="2">
        <v>4</v>
      </c>
      <c r="F129" s="2">
        <v>2</v>
      </c>
      <c r="G129" s="2">
        <v>3</v>
      </c>
      <c r="H129" s="2">
        <v>22</v>
      </c>
      <c r="I129" s="4">
        <f t="shared" si="1"/>
        <v>17</v>
      </c>
    </row>
    <row r="130" spans="1:9" x14ac:dyDescent="0.3">
      <c r="A130" s="4">
        <v>128</v>
      </c>
      <c r="B130" s="104">
        <v>5</v>
      </c>
      <c r="C130" s="2">
        <v>6</v>
      </c>
      <c r="D130" s="2">
        <v>3</v>
      </c>
      <c r="E130" s="2">
        <v>4</v>
      </c>
      <c r="F130" s="2">
        <v>4</v>
      </c>
      <c r="G130" s="2">
        <v>4</v>
      </c>
      <c r="H130" s="2">
        <v>24</v>
      </c>
      <c r="I130" s="4">
        <f t="shared" si="1"/>
        <v>21</v>
      </c>
    </row>
    <row r="131" spans="1:9" x14ac:dyDescent="0.3">
      <c r="A131" s="4">
        <v>129</v>
      </c>
      <c r="B131" s="104">
        <v>5</v>
      </c>
      <c r="C131" s="2">
        <v>6</v>
      </c>
      <c r="D131" s="2">
        <v>6</v>
      </c>
      <c r="E131" s="2">
        <v>4</v>
      </c>
      <c r="F131" s="2">
        <v>4</v>
      </c>
      <c r="G131" s="2">
        <v>4</v>
      </c>
      <c r="H131" s="2">
        <v>28</v>
      </c>
      <c r="I131" s="4">
        <f t="shared" ref="I131:I194" si="2">SUM(C131:G131)</f>
        <v>24</v>
      </c>
    </row>
    <row r="132" spans="1:9" x14ac:dyDescent="0.3">
      <c r="A132" s="4">
        <v>130</v>
      </c>
      <c r="B132" s="104">
        <v>5</v>
      </c>
      <c r="C132" s="2">
        <v>2</v>
      </c>
      <c r="D132" s="2">
        <v>2</v>
      </c>
      <c r="E132" s="2">
        <v>2</v>
      </c>
      <c r="F132" s="2">
        <v>0</v>
      </c>
      <c r="G132" s="2">
        <v>2</v>
      </c>
      <c r="H132" s="2">
        <v>11</v>
      </c>
      <c r="I132" s="4">
        <f t="shared" si="2"/>
        <v>8</v>
      </c>
    </row>
    <row r="133" spans="1:9" x14ac:dyDescent="0.3">
      <c r="A133" s="4">
        <v>131</v>
      </c>
      <c r="B133" s="104">
        <v>5</v>
      </c>
      <c r="C133" s="2">
        <v>4</v>
      </c>
      <c r="D133" s="2">
        <v>2</v>
      </c>
      <c r="E133" s="2">
        <v>2</v>
      </c>
      <c r="F133" s="2">
        <v>2</v>
      </c>
      <c r="G133" s="2">
        <v>2</v>
      </c>
      <c r="H133" s="2">
        <v>15</v>
      </c>
      <c r="I133" s="4">
        <f t="shared" si="2"/>
        <v>12</v>
      </c>
    </row>
    <row r="134" spans="1:9" x14ac:dyDescent="0.3">
      <c r="A134" s="4">
        <v>132</v>
      </c>
      <c r="B134" s="104">
        <v>5</v>
      </c>
      <c r="C134" s="2">
        <v>4</v>
      </c>
      <c r="D134" s="2">
        <v>4</v>
      </c>
      <c r="E134" s="2">
        <v>0</v>
      </c>
      <c r="F134" s="2">
        <v>0</v>
      </c>
      <c r="G134" s="2">
        <v>2</v>
      </c>
      <c r="H134" s="2">
        <v>13</v>
      </c>
      <c r="I134" s="4">
        <f t="shared" si="2"/>
        <v>10</v>
      </c>
    </row>
    <row r="135" spans="1:9" x14ac:dyDescent="0.3">
      <c r="A135" s="4">
        <v>133</v>
      </c>
      <c r="B135" s="104">
        <v>5</v>
      </c>
      <c r="C135" s="2">
        <v>4</v>
      </c>
      <c r="D135" s="2">
        <v>4</v>
      </c>
      <c r="E135" s="2">
        <v>4</v>
      </c>
      <c r="F135" s="2">
        <v>2</v>
      </c>
      <c r="G135" s="2">
        <v>3</v>
      </c>
      <c r="H135" s="2">
        <v>19</v>
      </c>
      <c r="I135" s="4">
        <f t="shared" si="2"/>
        <v>17</v>
      </c>
    </row>
    <row r="136" spans="1:9" x14ac:dyDescent="0.3">
      <c r="A136" s="4">
        <v>134</v>
      </c>
      <c r="B136" s="104">
        <v>5</v>
      </c>
      <c r="C136" s="2">
        <v>6</v>
      </c>
      <c r="D136" s="2">
        <v>4</v>
      </c>
      <c r="E136" s="2">
        <v>4</v>
      </c>
      <c r="F136" s="2">
        <v>4</v>
      </c>
      <c r="G136" s="2">
        <v>3</v>
      </c>
      <c r="H136" s="2">
        <v>23</v>
      </c>
      <c r="I136" s="4">
        <f t="shared" si="2"/>
        <v>21</v>
      </c>
    </row>
    <row r="137" spans="1:9" x14ac:dyDescent="0.3">
      <c r="A137" s="4">
        <v>135</v>
      </c>
      <c r="B137" s="104">
        <v>5</v>
      </c>
      <c r="C137" s="2">
        <v>6</v>
      </c>
      <c r="D137" s="2">
        <v>4</v>
      </c>
      <c r="E137" s="2">
        <v>4</v>
      </c>
      <c r="F137" s="2">
        <v>2</v>
      </c>
      <c r="G137" s="2">
        <v>3</v>
      </c>
      <c r="H137" s="2">
        <v>22</v>
      </c>
      <c r="I137" s="4">
        <f t="shared" si="2"/>
        <v>19</v>
      </c>
    </row>
    <row r="138" spans="1:9" x14ac:dyDescent="0.3">
      <c r="A138" s="4">
        <v>136</v>
      </c>
      <c r="B138" s="104">
        <v>5</v>
      </c>
      <c r="C138" s="2">
        <v>4</v>
      </c>
      <c r="D138" s="2">
        <v>3</v>
      </c>
      <c r="E138" s="2">
        <v>4</v>
      </c>
      <c r="F138" s="2">
        <v>4</v>
      </c>
      <c r="G138" s="2">
        <v>3</v>
      </c>
      <c r="H138" s="2">
        <v>22</v>
      </c>
      <c r="I138" s="4">
        <f t="shared" si="2"/>
        <v>18</v>
      </c>
    </row>
    <row r="139" spans="1:9" x14ac:dyDescent="0.3">
      <c r="A139" s="4">
        <v>137</v>
      </c>
      <c r="B139" s="104">
        <v>5</v>
      </c>
      <c r="C139" s="2">
        <v>3</v>
      </c>
      <c r="D139" s="2">
        <v>3</v>
      </c>
      <c r="E139" s="2">
        <v>2</v>
      </c>
      <c r="F139" s="2">
        <v>2</v>
      </c>
      <c r="G139" s="2">
        <v>3</v>
      </c>
      <c r="H139" s="2">
        <v>19</v>
      </c>
      <c r="I139" s="4">
        <f t="shared" si="2"/>
        <v>13</v>
      </c>
    </row>
    <row r="140" spans="1:9" x14ac:dyDescent="0.3">
      <c r="A140" s="4">
        <v>138</v>
      </c>
      <c r="B140" s="104">
        <v>5</v>
      </c>
      <c r="C140" s="2">
        <v>4</v>
      </c>
      <c r="D140" s="2">
        <v>4</v>
      </c>
      <c r="E140" s="2">
        <v>2</v>
      </c>
      <c r="F140" s="2">
        <v>2</v>
      </c>
      <c r="G140" s="2">
        <v>2</v>
      </c>
      <c r="H140" s="2">
        <v>16</v>
      </c>
      <c r="I140" s="4">
        <f t="shared" si="2"/>
        <v>14</v>
      </c>
    </row>
    <row r="141" spans="1:9" x14ac:dyDescent="0.3">
      <c r="A141" s="4">
        <v>139</v>
      </c>
      <c r="B141" s="104">
        <v>5</v>
      </c>
      <c r="C141" s="2">
        <v>4</v>
      </c>
      <c r="D141" s="2">
        <v>3</v>
      </c>
      <c r="E141" s="2">
        <v>2</v>
      </c>
      <c r="F141" s="2">
        <v>2</v>
      </c>
      <c r="G141" s="2">
        <v>2</v>
      </c>
      <c r="H141" s="2">
        <v>17</v>
      </c>
      <c r="I141" s="4">
        <f t="shared" si="2"/>
        <v>13</v>
      </c>
    </row>
    <row r="142" spans="1:9" x14ac:dyDescent="0.3">
      <c r="A142" s="4">
        <v>140</v>
      </c>
      <c r="B142" s="104">
        <v>5</v>
      </c>
      <c r="C142" s="2">
        <v>6</v>
      </c>
      <c r="D142" s="2">
        <v>5</v>
      </c>
      <c r="E142" s="2">
        <v>4</v>
      </c>
      <c r="F142" s="2">
        <v>2</v>
      </c>
      <c r="G142" s="2">
        <v>2</v>
      </c>
      <c r="H142" s="2">
        <v>25</v>
      </c>
      <c r="I142" s="4">
        <f t="shared" si="2"/>
        <v>19</v>
      </c>
    </row>
    <row r="143" spans="1:9" x14ac:dyDescent="0.3">
      <c r="A143" s="4">
        <v>141</v>
      </c>
      <c r="B143" s="104">
        <v>5</v>
      </c>
      <c r="C143" s="2">
        <v>6</v>
      </c>
      <c r="D143" s="2">
        <v>5</v>
      </c>
      <c r="E143" s="2">
        <v>4</v>
      </c>
      <c r="F143" s="2">
        <v>4</v>
      </c>
      <c r="G143" s="2">
        <v>2</v>
      </c>
      <c r="H143" s="2">
        <v>25</v>
      </c>
      <c r="I143" s="4">
        <f t="shared" si="2"/>
        <v>21</v>
      </c>
    </row>
    <row r="144" spans="1:9" x14ac:dyDescent="0.3">
      <c r="A144" s="4">
        <v>142</v>
      </c>
      <c r="B144" s="104">
        <v>5</v>
      </c>
      <c r="C144" s="2">
        <v>5</v>
      </c>
      <c r="D144" s="2">
        <v>6</v>
      </c>
      <c r="E144" s="2">
        <v>2</v>
      </c>
      <c r="F144" s="2">
        <v>2</v>
      </c>
      <c r="G144" s="2">
        <v>3</v>
      </c>
      <c r="H144" s="2">
        <v>21</v>
      </c>
      <c r="I144" s="4">
        <f t="shared" si="2"/>
        <v>18</v>
      </c>
    </row>
    <row r="145" spans="1:9" x14ac:dyDescent="0.3">
      <c r="A145" s="4">
        <v>143</v>
      </c>
      <c r="B145" s="104">
        <v>5</v>
      </c>
      <c r="C145" s="2">
        <v>6</v>
      </c>
      <c r="D145" s="2">
        <v>4</v>
      </c>
      <c r="E145" s="2">
        <v>2</v>
      </c>
      <c r="F145" s="2">
        <v>2</v>
      </c>
      <c r="G145" s="2">
        <v>2</v>
      </c>
      <c r="H145" s="2">
        <v>18</v>
      </c>
      <c r="I145" s="4">
        <f t="shared" si="2"/>
        <v>16</v>
      </c>
    </row>
    <row r="146" spans="1:9" x14ac:dyDescent="0.3">
      <c r="A146" s="4">
        <v>144</v>
      </c>
      <c r="B146" s="104">
        <v>5</v>
      </c>
      <c r="C146" s="2">
        <v>6</v>
      </c>
      <c r="D146" s="2">
        <v>6</v>
      </c>
      <c r="E146" s="2">
        <v>4</v>
      </c>
      <c r="F146" s="2">
        <v>2</v>
      </c>
      <c r="G146" s="2">
        <v>2</v>
      </c>
      <c r="H146" s="2">
        <v>23</v>
      </c>
      <c r="I146" s="4">
        <f t="shared" si="2"/>
        <v>20</v>
      </c>
    </row>
    <row r="147" spans="1:9" x14ac:dyDescent="0.3">
      <c r="A147" s="4">
        <v>145</v>
      </c>
      <c r="B147" s="104">
        <v>5</v>
      </c>
      <c r="C147" s="2">
        <v>4</v>
      </c>
      <c r="D147" s="2">
        <v>2</v>
      </c>
      <c r="E147" s="2">
        <v>2</v>
      </c>
      <c r="F147" s="2">
        <v>0</v>
      </c>
      <c r="G147" s="2">
        <v>2</v>
      </c>
      <c r="H147" s="2">
        <v>15</v>
      </c>
      <c r="I147" s="4">
        <f t="shared" si="2"/>
        <v>10</v>
      </c>
    </row>
    <row r="148" spans="1:9" x14ac:dyDescent="0.3">
      <c r="A148" s="4">
        <v>146</v>
      </c>
      <c r="B148" s="104">
        <v>5</v>
      </c>
      <c r="C148" s="2">
        <v>4</v>
      </c>
      <c r="D148" s="2">
        <v>2</v>
      </c>
      <c r="E148" s="2">
        <v>2</v>
      </c>
      <c r="F148" s="2">
        <v>2</v>
      </c>
      <c r="G148" s="2">
        <v>1</v>
      </c>
      <c r="H148" s="2">
        <v>15</v>
      </c>
      <c r="I148" s="4">
        <f t="shared" si="2"/>
        <v>11</v>
      </c>
    </row>
    <row r="149" spans="1:9" x14ac:dyDescent="0.3">
      <c r="A149" s="4">
        <v>147</v>
      </c>
      <c r="B149" s="104">
        <v>5</v>
      </c>
      <c r="C149" s="2">
        <v>6</v>
      </c>
      <c r="D149" s="2">
        <v>4</v>
      </c>
      <c r="E149" s="2">
        <v>4</v>
      </c>
      <c r="F149" s="2">
        <v>2</v>
      </c>
      <c r="G149" s="2">
        <v>2</v>
      </c>
      <c r="H149" s="2">
        <v>20</v>
      </c>
      <c r="I149" s="4">
        <f t="shared" si="2"/>
        <v>18</v>
      </c>
    </row>
    <row r="150" spans="1:9" x14ac:dyDescent="0.3">
      <c r="A150" s="4">
        <v>148</v>
      </c>
      <c r="B150" s="104">
        <v>5</v>
      </c>
      <c r="C150" s="2">
        <v>5</v>
      </c>
      <c r="D150" s="2">
        <v>5</v>
      </c>
      <c r="E150" s="2">
        <v>6</v>
      </c>
      <c r="F150" s="2">
        <v>2</v>
      </c>
      <c r="G150" s="2">
        <v>2</v>
      </c>
      <c r="H150" s="2">
        <v>26</v>
      </c>
      <c r="I150" s="4">
        <f t="shared" si="2"/>
        <v>20</v>
      </c>
    </row>
    <row r="151" spans="1:9" x14ac:dyDescent="0.3">
      <c r="A151" s="4">
        <v>149</v>
      </c>
      <c r="B151" s="104">
        <v>5</v>
      </c>
      <c r="C151" s="2">
        <v>4</v>
      </c>
      <c r="D151" s="2">
        <v>4</v>
      </c>
      <c r="E151" s="2">
        <v>4</v>
      </c>
      <c r="F151" s="2">
        <v>4</v>
      </c>
      <c r="G151" s="2">
        <v>0</v>
      </c>
      <c r="H151" s="2">
        <v>18</v>
      </c>
      <c r="I151" s="4">
        <f t="shared" si="2"/>
        <v>16</v>
      </c>
    </row>
    <row r="152" spans="1:9" x14ac:dyDescent="0.3">
      <c r="A152" s="4">
        <v>150</v>
      </c>
      <c r="B152" s="104">
        <v>5</v>
      </c>
      <c r="C152" s="2">
        <v>4</v>
      </c>
      <c r="D152" s="2">
        <v>4</v>
      </c>
      <c r="E152" s="2">
        <v>2</v>
      </c>
      <c r="F152" s="2">
        <v>2</v>
      </c>
      <c r="G152" s="2">
        <v>2</v>
      </c>
      <c r="H152" s="2">
        <v>17</v>
      </c>
      <c r="I152" s="4">
        <f t="shared" si="2"/>
        <v>14</v>
      </c>
    </row>
    <row r="153" spans="1:9" x14ac:dyDescent="0.3">
      <c r="A153" s="4">
        <v>151</v>
      </c>
      <c r="B153" s="104">
        <v>6</v>
      </c>
      <c r="C153" s="2">
        <v>6</v>
      </c>
      <c r="D153" s="2">
        <v>1</v>
      </c>
      <c r="E153" s="2">
        <v>2</v>
      </c>
      <c r="F153" s="2">
        <v>0</v>
      </c>
      <c r="G153" s="2">
        <v>6</v>
      </c>
      <c r="H153" s="2">
        <v>20</v>
      </c>
      <c r="I153" s="4">
        <f t="shared" si="2"/>
        <v>15</v>
      </c>
    </row>
    <row r="154" spans="1:9" x14ac:dyDescent="0.3">
      <c r="A154" s="4">
        <v>152</v>
      </c>
      <c r="B154" s="104">
        <v>6</v>
      </c>
      <c r="C154" s="2">
        <v>4</v>
      </c>
      <c r="D154" s="2">
        <v>4</v>
      </c>
      <c r="E154" s="2">
        <v>4</v>
      </c>
      <c r="F154" s="2">
        <v>2</v>
      </c>
      <c r="G154" s="2">
        <v>2</v>
      </c>
      <c r="H154" s="2">
        <v>24</v>
      </c>
      <c r="I154" s="4">
        <f t="shared" si="2"/>
        <v>16</v>
      </c>
    </row>
    <row r="155" spans="1:9" x14ac:dyDescent="0.3">
      <c r="A155" s="4">
        <v>153</v>
      </c>
      <c r="B155" s="104">
        <v>6</v>
      </c>
      <c r="C155" s="2">
        <v>6</v>
      </c>
      <c r="D155" s="2">
        <v>6</v>
      </c>
      <c r="E155" s="2">
        <v>4</v>
      </c>
      <c r="F155" s="2">
        <v>2</v>
      </c>
      <c r="G155" s="2">
        <v>2</v>
      </c>
      <c r="H155" s="2">
        <v>22</v>
      </c>
      <c r="I155" s="4">
        <f t="shared" si="2"/>
        <v>20</v>
      </c>
    </row>
    <row r="156" spans="1:9" x14ac:dyDescent="0.3">
      <c r="A156" s="4">
        <v>154</v>
      </c>
      <c r="B156" s="104">
        <v>6</v>
      </c>
      <c r="C156" s="2">
        <v>2</v>
      </c>
      <c r="D156" s="2">
        <v>2</v>
      </c>
      <c r="E156" s="2">
        <v>2</v>
      </c>
      <c r="F156" s="2">
        <v>2</v>
      </c>
      <c r="G156" s="2">
        <v>1</v>
      </c>
      <c r="H156" s="2">
        <v>15</v>
      </c>
      <c r="I156" s="4">
        <f t="shared" si="2"/>
        <v>9</v>
      </c>
    </row>
    <row r="157" spans="1:9" x14ac:dyDescent="0.3">
      <c r="A157" s="4">
        <v>155</v>
      </c>
      <c r="B157" s="104">
        <v>6</v>
      </c>
      <c r="C157" s="2">
        <v>2</v>
      </c>
      <c r="D157" s="2">
        <v>2</v>
      </c>
      <c r="E157" s="2">
        <v>2</v>
      </c>
      <c r="F157" s="2">
        <v>2</v>
      </c>
      <c r="G157" s="2">
        <v>2</v>
      </c>
      <c r="H157" s="2">
        <v>12</v>
      </c>
      <c r="I157" s="4">
        <f t="shared" si="2"/>
        <v>10</v>
      </c>
    </row>
    <row r="158" spans="1:9" x14ac:dyDescent="0.3">
      <c r="A158" s="4">
        <v>156</v>
      </c>
      <c r="B158" s="104">
        <v>6</v>
      </c>
      <c r="C158" s="2">
        <v>2</v>
      </c>
      <c r="D158" s="2">
        <v>1</v>
      </c>
      <c r="E158" s="2">
        <v>2</v>
      </c>
      <c r="F158" s="2">
        <v>2</v>
      </c>
      <c r="G158" s="2">
        <v>3</v>
      </c>
      <c r="H158" s="2">
        <v>13</v>
      </c>
      <c r="I158" s="4">
        <f t="shared" si="2"/>
        <v>10</v>
      </c>
    </row>
    <row r="159" spans="1:9" x14ac:dyDescent="0.3">
      <c r="A159" s="4">
        <v>157</v>
      </c>
      <c r="B159" s="104">
        <v>6</v>
      </c>
      <c r="C159" s="2">
        <v>4</v>
      </c>
      <c r="D159" s="2">
        <v>4</v>
      </c>
      <c r="E159" s="2">
        <v>4</v>
      </c>
      <c r="F159" s="2">
        <v>2</v>
      </c>
      <c r="G159" s="2">
        <v>2</v>
      </c>
      <c r="H159" s="2">
        <v>22</v>
      </c>
      <c r="I159" s="4">
        <f t="shared" si="2"/>
        <v>16</v>
      </c>
    </row>
    <row r="160" spans="1:9" x14ac:dyDescent="0.3">
      <c r="A160" s="4">
        <v>158</v>
      </c>
      <c r="B160" s="104">
        <v>6</v>
      </c>
      <c r="C160" s="2">
        <v>6</v>
      </c>
      <c r="D160" s="2">
        <v>4</v>
      </c>
      <c r="E160" s="2">
        <v>4</v>
      </c>
      <c r="F160" s="2">
        <v>2</v>
      </c>
      <c r="G160" s="2">
        <v>3</v>
      </c>
      <c r="H160" s="2">
        <v>20</v>
      </c>
      <c r="I160" s="4">
        <f t="shared" si="2"/>
        <v>19</v>
      </c>
    </row>
    <row r="161" spans="1:9" x14ac:dyDescent="0.3">
      <c r="A161" s="4">
        <v>159</v>
      </c>
      <c r="B161" s="104">
        <v>6</v>
      </c>
      <c r="C161" s="2">
        <v>4</v>
      </c>
      <c r="D161" s="2">
        <v>2</v>
      </c>
      <c r="E161" s="2">
        <v>2</v>
      </c>
      <c r="F161" s="2">
        <v>2</v>
      </c>
      <c r="G161" s="2">
        <v>2</v>
      </c>
      <c r="H161" s="2">
        <v>16</v>
      </c>
      <c r="I161" s="4">
        <f t="shared" si="2"/>
        <v>12</v>
      </c>
    </row>
    <row r="162" spans="1:9" x14ac:dyDescent="0.3">
      <c r="A162" s="4">
        <v>160</v>
      </c>
      <c r="B162" s="104">
        <v>6</v>
      </c>
      <c r="C162" s="2">
        <v>2</v>
      </c>
      <c r="D162" s="2">
        <v>2</v>
      </c>
      <c r="E162" s="2">
        <v>2</v>
      </c>
      <c r="F162" s="2">
        <v>0</v>
      </c>
      <c r="G162" s="2">
        <v>2</v>
      </c>
      <c r="H162" s="2">
        <v>11</v>
      </c>
      <c r="I162" s="4">
        <f t="shared" si="2"/>
        <v>8</v>
      </c>
    </row>
    <row r="163" spans="1:9" x14ac:dyDescent="0.3">
      <c r="A163" s="4">
        <v>161</v>
      </c>
      <c r="B163" s="104">
        <v>6</v>
      </c>
      <c r="C163" s="2">
        <v>4</v>
      </c>
      <c r="D163" s="2">
        <v>3</v>
      </c>
      <c r="E163" s="2">
        <v>2</v>
      </c>
      <c r="F163" s="2">
        <v>2</v>
      </c>
      <c r="G163" s="2">
        <v>2</v>
      </c>
      <c r="H163" s="2">
        <v>18</v>
      </c>
      <c r="I163" s="4">
        <f t="shared" si="2"/>
        <v>13</v>
      </c>
    </row>
    <row r="164" spans="1:9" x14ac:dyDescent="0.3">
      <c r="A164" s="4">
        <v>162</v>
      </c>
      <c r="B164" s="104">
        <v>6</v>
      </c>
      <c r="C164" s="2">
        <v>4</v>
      </c>
      <c r="D164" s="2">
        <v>4</v>
      </c>
      <c r="E164" s="2">
        <v>4</v>
      </c>
      <c r="F164" s="2">
        <v>2</v>
      </c>
      <c r="G164" s="2">
        <v>2</v>
      </c>
      <c r="H164" s="2">
        <v>19</v>
      </c>
      <c r="I164" s="4">
        <f t="shared" si="2"/>
        <v>16</v>
      </c>
    </row>
    <row r="165" spans="1:9" x14ac:dyDescent="0.3">
      <c r="A165" s="4">
        <v>163</v>
      </c>
      <c r="B165" s="104">
        <v>6</v>
      </c>
      <c r="C165" s="2">
        <v>6</v>
      </c>
      <c r="D165" s="2">
        <v>4</v>
      </c>
      <c r="E165" s="2">
        <v>4</v>
      </c>
      <c r="F165" s="2">
        <v>4</v>
      </c>
      <c r="G165" s="2">
        <v>4</v>
      </c>
      <c r="H165" s="2">
        <v>23</v>
      </c>
      <c r="I165" s="4">
        <f t="shared" si="2"/>
        <v>22</v>
      </c>
    </row>
    <row r="166" spans="1:9" x14ac:dyDescent="0.3">
      <c r="A166" s="4">
        <v>164</v>
      </c>
      <c r="B166" s="104">
        <v>6</v>
      </c>
      <c r="C166" s="2">
        <v>6</v>
      </c>
      <c r="D166" s="2">
        <v>4</v>
      </c>
      <c r="E166" s="2">
        <v>4</v>
      </c>
      <c r="F166" s="2">
        <v>2</v>
      </c>
      <c r="G166" s="2">
        <v>2</v>
      </c>
      <c r="H166" s="2">
        <v>22</v>
      </c>
      <c r="I166" s="4">
        <f t="shared" si="2"/>
        <v>18</v>
      </c>
    </row>
    <row r="167" spans="1:9" x14ac:dyDescent="0.3">
      <c r="A167" s="4">
        <v>165</v>
      </c>
      <c r="B167" s="104">
        <v>6</v>
      </c>
      <c r="C167" s="2">
        <v>4</v>
      </c>
      <c r="D167" s="2">
        <v>3</v>
      </c>
      <c r="E167" s="2">
        <v>4</v>
      </c>
      <c r="F167" s="2">
        <v>4</v>
      </c>
      <c r="G167" s="2">
        <v>3</v>
      </c>
      <c r="H167" s="2">
        <v>24</v>
      </c>
      <c r="I167" s="4">
        <f t="shared" si="2"/>
        <v>18</v>
      </c>
    </row>
    <row r="168" spans="1:9" x14ac:dyDescent="0.3">
      <c r="A168" s="4">
        <v>166</v>
      </c>
      <c r="B168" s="104">
        <v>6</v>
      </c>
      <c r="C168" s="2">
        <v>4</v>
      </c>
      <c r="D168" s="2">
        <v>4</v>
      </c>
      <c r="E168" s="2">
        <v>2</v>
      </c>
      <c r="F168" s="2">
        <v>2</v>
      </c>
      <c r="G168" s="2">
        <v>2</v>
      </c>
      <c r="H168" s="2">
        <v>16</v>
      </c>
      <c r="I168" s="4">
        <f t="shared" si="2"/>
        <v>14</v>
      </c>
    </row>
    <row r="169" spans="1:9" x14ac:dyDescent="0.3">
      <c r="A169" s="4">
        <v>167</v>
      </c>
      <c r="B169" s="104">
        <v>6</v>
      </c>
      <c r="C169" s="2">
        <v>4</v>
      </c>
      <c r="D169" s="2">
        <v>3</v>
      </c>
      <c r="E169" s="2">
        <v>2</v>
      </c>
      <c r="F169" s="2">
        <v>2</v>
      </c>
      <c r="G169" s="2">
        <v>3</v>
      </c>
      <c r="H169" s="2">
        <v>17</v>
      </c>
      <c r="I169" s="4">
        <f t="shared" si="2"/>
        <v>14</v>
      </c>
    </row>
    <row r="170" spans="1:9" x14ac:dyDescent="0.3">
      <c r="A170" s="4">
        <v>168</v>
      </c>
      <c r="B170" s="104">
        <v>6</v>
      </c>
      <c r="C170" s="2">
        <v>6</v>
      </c>
      <c r="D170" s="2">
        <v>5</v>
      </c>
      <c r="E170" s="2">
        <v>4</v>
      </c>
      <c r="F170" s="2">
        <v>2</v>
      </c>
      <c r="G170" s="2">
        <v>2</v>
      </c>
      <c r="H170" s="2">
        <v>25</v>
      </c>
      <c r="I170" s="4">
        <f t="shared" si="2"/>
        <v>19</v>
      </c>
    </row>
    <row r="171" spans="1:9" x14ac:dyDescent="0.3">
      <c r="A171" s="4">
        <v>169</v>
      </c>
      <c r="B171" s="104">
        <v>6</v>
      </c>
      <c r="C171" s="2">
        <v>6</v>
      </c>
      <c r="D171" s="2">
        <v>6</v>
      </c>
      <c r="E171" s="2">
        <v>2</v>
      </c>
      <c r="F171" s="2">
        <v>2</v>
      </c>
      <c r="G171" s="2">
        <v>3</v>
      </c>
      <c r="H171" s="2">
        <v>20</v>
      </c>
      <c r="I171" s="4">
        <f t="shared" si="2"/>
        <v>19</v>
      </c>
    </row>
    <row r="172" spans="1:9" x14ac:dyDescent="0.3">
      <c r="A172" s="4">
        <v>170</v>
      </c>
      <c r="B172" s="104">
        <v>6</v>
      </c>
      <c r="C172" s="2">
        <v>5</v>
      </c>
      <c r="D172" s="2">
        <v>4</v>
      </c>
      <c r="E172" s="2">
        <v>2</v>
      </c>
      <c r="F172" s="2">
        <v>2</v>
      </c>
      <c r="G172" s="2">
        <v>2</v>
      </c>
      <c r="H172" s="2">
        <v>19</v>
      </c>
      <c r="I172" s="4">
        <f t="shared" si="2"/>
        <v>15</v>
      </c>
    </row>
    <row r="173" spans="1:9" x14ac:dyDescent="0.3">
      <c r="A173" s="4">
        <v>171</v>
      </c>
      <c r="B173" s="104">
        <v>6</v>
      </c>
      <c r="C173" s="2">
        <v>6</v>
      </c>
      <c r="D173" s="2">
        <v>6</v>
      </c>
      <c r="E173" s="2">
        <v>2</v>
      </c>
      <c r="F173" s="2">
        <v>2</v>
      </c>
      <c r="G173" s="2">
        <v>2</v>
      </c>
      <c r="H173" s="2">
        <v>20</v>
      </c>
      <c r="I173" s="4">
        <f t="shared" si="2"/>
        <v>18</v>
      </c>
    </row>
    <row r="174" spans="1:9" x14ac:dyDescent="0.3">
      <c r="A174" s="4">
        <v>172</v>
      </c>
      <c r="B174" s="104">
        <v>6</v>
      </c>
      <c r="C174" s="2">
        <v>6</v>
      </c>
      <c r="D174" s="2">
        <v>6</v>
      </c>
      <c r="E174" s="2">
        <v>4</v>
      </c>
      <c r="F174" s="2">
        <v>2</v>
      </c>
      <c r="G174" s="2">
        <v>2</v>
      </c>
      <c r="H174" s="2">
        <v>23</v>
      </c>
      <c r="I174" s="4">
        <f t="shared" si="2"/>
        <v>20</v>
      </c>
    </row>
    <row r="175" spans="1:9" x14ac:dyDescent="0.3">
      <c r="A175" s="4">
        <v>173</v>
      </c>
      <c r="B175" s="104">
        <v>6</v>
      </c>
      <c r="C175" s="2">
        <v>4</v>
      </c>
      <c r="D175" s="2">
        <v>4</v>
      </c>
      <c r="E175" s="2">
        <v>4</v>
      </c>
      <c r="F175" s="2">
        <v>4</v>
      </c>
      <c r="G175" s="2">
        <v>4</v>
      </c>
      <c r="H175" s="2">
        <v>22</v>
      </c>
      <c r="I175" s="4">
        <f t="shared" si="2"/>
        <v>20</v>
      </c>
    </row>
    <row r="176" spans="1:9" x14ac:dyDescent="0.3">
      <c r="A176" s="4">
        <v>174</v>
      </c>
      <c r="B176" s="104">
        <v>6</v>
      </c>
      <c r="C176" s="2">
        <v>6</v>
      </c>
      <c r="D176" s="2">
        <v>4</v>
      </c>
      <c r="E176" s="2">
        <v>4</v>
      </c>
      <c r="F176" s="2">
        <v>4</v>
      </c>
      <c r="G176" s="2">
        <v>4</v>
      </c>
      <c r="H176" s="2">
        <v>24</v>
      </c>
      <c r="I176" s="4">
        <f t="shared" si="2"/>
        <v>22</v>
      </c>
    </row>
    <row r="177" spans="1:9" x14ac:dyDescent="0.3">
      <c r="A177" s="4">
        <v>175</v>
      </c>
      <c r="B177" s="104">
        <v>6</v>
      </c>
      <c r="C177" s="2">
        <v>4</v>
      </c>
      <c r="D177" s="2">
        <v>2</v>
      </c>
      <c r="E177" s="2">
        <v>2</v>
      </c>
      <c r="F177" s="2">
        <v>2</v>
      </c>
      <c r="G177" s="2">
        <v>1</v>
      </c>
      <c r="H177" s="2">
        <v>15</v>
      </c>
      <c r="I177" s="4">
        <f t="shared" si="2"/>
        <v>11</v>
      </c>
    </row>
    <row r="178" spans="1:9" x14ac:dyDescent="0.3">
      <c r="A178" s="4">
        <v>176</v>
      </c>
      <c r="B178" s="104">
        <v>6</v>
      </c>
      <c r="C178" s="2">
        <v>6</v>
      </c>
      <c r="D178" s="2">
        <v>3</v>
      </c>
      <c r="E178" s="2">
        <v>4</v>
      </c>
      <c r="F178" s="2">
        <v>4</v>
      </c>
      <c r="G178" s="2">
        <v>4</v>
      </c>
      <c r="H178" s="2">
        <v>26</v>
      </c>
      <c r="I178" s="4">
        <f t="shared" si="2"/>
        <v>21</v>
      </c>
    </row>
    <row r="179" spans="1:9" x14ac:dyDescent="0.3">
      <c r="A179" s="4">
        <v>177</v>
      </c>
      <c r="B179" s="104">
        <v>6</v>
      </c>
      <c r="C179" s="2">
        <v>6</v>
      </c>
      <c r="D179" s="2">
        <v>5</v>
      </c>
      <c r="E179" s="2">
        <v>4</v>
      </c>
      <c r="F179" s="2">
        <v>2</v>
      </c>
      <c r="G179" s="2">
        <v>0</v>
      </c>
      <c r="H179" s="2">
        <v>21</v>
      </c>
      <c r="I179" s="4">
        <f t="shared" si="2"/>
        <v>17</v>
      </c>
    </row>
    <row r="180" spans="1:9" x14ac:dyDescent="0.3">
      <c r="A180" s="4">
        <v>178</v>
      </c>
      <c r="B180" s="104">
        <v>6</v>
      </c>
      <c r="C180" s="2">
        <v>6</v>
      </c>
      <c r="D180" s="2">
        <v>4</v>
      </c>
      <c r="E180" s="2">
        <v>4</v>
      </c>
      <c r="F180" s="2">
        <v>2</v>
      </c>
      <c r="G180" s="2">
        <v>3</v>
      </c>
      <c r="H180" s="2">
        <v>20</v>
      </c>
      <c r="I180" s="4">
        <f t="shared" si="2"/>
        <v>19</v>
      </c>
    </row>
    <row r="181" spans="1:9" x14ac:dyDescent="0.3">
      <c r="A181" s="4">
        <v>179</v>
      </c>
      <c r="B181" s="104">
        <v>6</v>
      </c>
      <c r="C181" s="2">
        <v>5</v>
      </c>
      <c r="D181" s="2">
        <v>6</v>
      </c>
      <c r="E181" s="2">
        <v>4</v>
      </c>
      <c r="F181" s="2">
        <v>4</v>
      </c>
      <c r="G181" s="2">
        <v>3</v>
      </c>
      <c r="H181" s="2">
        <v>25</v>
      </c>
      <c r="I181" s="4">
        <f t="shared" si="2"/>
        <v>22</v>
      </c>
    </row>
    <row r="182" spans="1:9" x14ac:dyDescent="0.3">
      <c r="A182" s="4">
        <v>180</v>
      </c>
      <c r="B182" s="104">
        <v>6</v>
      </c>
      <c r="C182" s="2">
        <v>4</v>
      </c>
      <c r="D182" s="2">
        <v>4</v>
      </c>
      <c r="E182" s="2">
        <v>2</v>
      </c>
      <c r="F182" s="2">
        <v>2</v>
      </c>
      <c r="G182" s="2">
        <v>1</v>
      </c>
      <c r="H182" s="2">
        <v>19</v>
      </c>
      <c r="I182" s="4">
        <f t="shared" si="2"/>
        <v>13</v>
      </c>
    </row>
    <row r="183" spans="1:9" x14ac:dyDescent="0.3">
      <c r="A183" s="4">
        <v>181</v>
      </c>
      <c r="B183" s="104">
        <v>7</v>
      </c>
      <c r="C183" s="2">
        <v>6</v>
      </c>
      <c r="D183" s="2">
        <v>2</v>
      </c>
      <c r="E183" s="2">
        <v>0</v>
      </c>
      <c r="F183" s="2">
        <v>0</v>
      </c>
      <c r="G183" s="2">
        <v>6</v>
      </c>
      <c r="H183" s="2">
        <v>17</v>
      </c>
      <c r="I183" s="4">
        <f t="shared" si="2"/>
        <v>14</v>
      </c>
    </row>
    <row r="184" spans="1:9" x14ac:dyDescent="0.3">
      <c r="A184" s="4">
        <v>182</v>
      </c>
      <c r="B184" s="104">
        <v>7</v>
      </c>
      <c r="C184" s="2">
        <v>4</v>
      </c>
      <c r="D184" s="2">
        <v>4</v>
      </c>
      <c r="E184" s="2">
        <v>3</v>
      </c>
      <c r="F184" s="2">
        <v>4</v>
      </c>
      <c r="G184" s="2">
        <v>4</v>
      </c>
      <c r="H184" s="2">
        <v>26</v>
      </c>
      <c r="I184" s="4">
        <f t="shared" si="2"/>
        <v>19</v>
      </c>
    </row>
    <row r="185" spans="1:9" x14ac:dyDescent="0.3">
      <c r="A185" s="4">
        <v>183</v>
      </c>
      <c r="B185" s="104">
        <v>7</v>
      </c>
      <c r="C185" s="2">
        <v>6</v>
      </c>
      <c r="D185" s="2">
        <v>6</v>
      </c>
      <c r="E185" s="2">
        <v>4</v>
      </c>
      <c r="F185" s="2">
        <v>2</v>
      </c>
      <c r="G185" s="2">
        <v>2</v>
      </c>
      <c r="H185" s="2">
        <v>22</v>
      </c>
      <c r="I185" s="4">
        <f t="shared" si="2"/>
        <v>20</v>
      </c>
    </row>
    <row r="186" spans="1:9" x14ac:dyDescent="0.3">
      <c r="A186" s="4">
        <v>184</v>
      </c>
      <c r="B186" s="104">
        <v>7</v>
      </c>
      <c r="C186" s="2">
        <v>2</v>
      </c>
      <c r="D186" s="2">
        <v>2</v>
      </c>
      <c r="E186" s="2">
        <v>2</v>
      </c>
      <c r="F186" s="2">
        <v>2</v>
      </c>
      <c r="G186" s="2">
        <v>1</v>
      </c>
      <c r="H186" s="2">
        <v>15</v>
      </c>
      <c r="I186" s="4">
        <f t="shared" si="2"/>
        <v>9</v>
      </c>
    </row>
    <row r="187" spans="1:9" x14ac:dyDescent="0.3">
      <c r="A187" s="4">
        <v>185</v>
      </c>
      <c r="B187" s="104">
        <v>7</v>
      </c>
      <c r="C187" s="2">
        <v>2</v>
      </c>
      <c r="D187" s="2">
        <v>2</v>
      </c>
      <c r="E187" s="2">
        <v>2</v>
      </c>
      <c r="F187" s="2">
        <v>0</v>
      </c>
      <c r="G187" s="2">
        <v>6</v>
      </c>
      <c r="H187" s="2">
        <v>15</v>
      </c>
      <c r="I187" s="4">
        <f t="shared" si="2"/>
        <v>12</v>
      </c>
    </row>
    <row r="188" spans="1:9" x14ac:dyDescent="0.3">
      <c r="A188" s="4">
        <v>186</v>
      </c>
      <c r="B188" s="104">
        <v>7</v>
      </c>
      <c r="C188" s="2">
        <v>2</v>
      </c>
      <c r="D188" s="2">
        <v>1</v>
      </c>
      <c r="E188" s="2">
        <v>2</v>
      </c>
      <c r="F188" s="2">
        <v>2</v>
      </c>
      <c r="G188" s="2">
        <v>2</v>
      </c>
      <c r="H188" s="2">
        <v>13</v>
      </c>
      <c r="I188" s="4">
        <f t="shared" si="2"/>
        <v>9</v>
      </c>
    </row>
    <row r="189" spans="1:9" x14ac:dyDescent="0.3">
      <c r="A189" s="4">
        <v>187</v>
      </c>
      <c r="B189" s="104">
        <v>7</v>
      </c>
      <c r="C189" s="2">
        <v>4</v>
      </c>
      <c r="D189" s="2">
        <v>4</v>
      </c>
      <c r="E189" s="2">
        <v>4</v>
      </c>
      <c r="F189" s="2">
        <v>2</v>
      </c>
      <c r="G189" s="2">
        <v>2</v>
      </c>
      <c r="H189" s="2">
        <v>22</v>
      </c>
      <c r="I189" s="4">
        <f t="shared" si="2"/>
        <v>16</v>
      </c>
    </row>
    <row r="190" spans="1:9" x14ac:dyDescent="0.3">
      <c r="A190" s="4">
        <v>188</v>
      </c>
      <c r="B190" s="104">
        <v>7</v>
      </c>
      <c r="C190" s="2">
        <v>6</v>
      </c>
      <c r="D190" s="2">
        <v>4</v>
      </c>
      <c r="E190" s="2">
        <v>4</v>
      </c>
      <c r="F190" s="2">
        <v>2</v>
      </c>
      <c r="G190" s="2">
        <v>1</v>
      </c>
      <c r="H190" s="2">
        <v>21</v>
      </c>
      <c r="I190" s="4">
        <f t="shared" si="2"/>
        <v>17</v>
      </c>
    </row>
    <row r="191" spans="1:9" x14ac:dyDescent="0.3">
      <c r="A191" s="4">
        <v>189</v>
      </c>
      <c r="B191" s="104">
        <v>7</v>
      </c>
      <c r="C191" s="2">
        <v>6</v>
      </c>
      <c r="D191" s="2">
        <v>3</v>
      </c>
      <c r="E191" s="2">
        <v>4</v>
      </c>
      <c r="F191" s="2">
        <v>4</v>
      </c>
      <c r="G191" s="2">
        <v>4</v>
      </c>
      <c r="H191" s="2">
        <v>24</v>
      </c>
      <c r="I191" s="4">
        <f t="shared" si="2"/>
        <v>21</v>
      </c>
    </row>
    <row r="192" spans="1:9" x14ac:dyDescent="0.3">
      <c r="A192" s="4">
        <v>190</v>
      </c>
      <c r="B192" s="104">
        <v>7</v>
      </c>
      <c r="C192" s="2">
        <v>2</v>
      </c>
      <c r="D192" s="2">
        <v>2</v>
      </c>
      <c r="E192" s="2">
        <v>0</v>
      </c>
      <c r="F192" s="2">
        <v>0</v>
      </c>
      <c r="G192" s="2">
        <v>6</v>
      </c>
      <c r="H192" s="2">
        <v>13</v>
      </c>
      <c r="I192" s="4">
        <f t="shared" si="2"/>
        <v>10</v>
      </c>
    </row>
    <row r="193" spans="1:9" x14ac:dyDescent="0.3">
      <c r="A193" s="4">
        <v>191</v>
      </c>
      <c r="B193" s="104">
        <v>7</v>
      </c>
      <c r="C193" s="2">
        <v>2</v>
      </c>
      <c r="D193" s="2">
        <v>2</v>
      </c>
      <c r="E193" s="2">
        <v>2</v>
      </c>
      <c r="F193" s="2">
        <v>0</v>
      </c>
      <c r="G193" s="2">
        <v>6</v>
      </c>
      <c r="H193" s="2">
        <v>15</v>
      </c>
      <c r="I193" s="4">
        <f t="shared" si="2"/>
        <v>12</v>
      </c>
    </row>
    <row r="194" spans="1:9" x14ac:dyDescent="0.3">
      <c r="A194" s="4">
        <v>192</v>
      </c>
      <c r="B194" s="104">
        <v>7</v>
      </c>
      <c r="C194" s="2">
        <v>4</v>
      </c>
      <c r="D194" s="2">
        <v>3</v>
      </c>
      <c r="E194" s="2">
        <v>2</v>
      </c>
      <c r="F194" s="2">
        <v>2</v>
      </c>
      <c r="G194" s="2">
        <v>2</v>
      </c>
      <c r="H194" s="2">
        <v>17</v>
      </c>
      <c r="I194" s="4">
        <f t="shared" si="2"/>
        <v>13</v>
      </c>
    </row>
    <row r="195" spans="1:9" x14ac:dyDescent="0.3">
      <c r="A195" s="4">
        <v>193</v>
      </c>
      <c r="B195" s="104">
        <v>7</v>
      </c>
      <c r="C195" s="2">
        <v>4</v>
      </c>
      <c r="D195" s="2">
        <v>4</v>
      </c>
      <c r="E195" s="2">
        <v>4</v>
      </c>
      <c r="F195" s="2">
        <v>2</v>
      </c>
      <c r="G195" s="2">
        <v>2</v>
      </c>
      <c r="H195" s="2">
        <v>18</v>
      </c>
      <c r="I195" s="4">
        <f t="shared" ref="I195:I258" si="3">SUM(C195:G195)</f>
        <v>16</v>
      </c>
    </row>
    <row r="196" spans="1:9" x14ac:dyDescent="0.3">
      <c r="A196" s="4">
        <v>194</v>
      </c>
      <c r="B196" s="104">
        <v>7</v>
      </c>
      <c r="C196" s="2">
        <v>6</v>
      </c>
      <c r="D196" s="2">
        <v>4</v>
      </c>
      <c r="E196" s="2">
        <v>4</v>
      </c>
      <c r="F196" s="2">
        <v>4</v>
      </c>
      <c r="G196" s="2">
        <v>2</v>
      </c>
      <c r="H196" s="2">
        <v>22</v>
      </c>
      <c r="I196" s="4">
        <f t="shared" si="3"/>
        <v>20</v>
      </c>
    </row>
    <row r="197" spans="1:9" x14ac:dyDescent="0.3">
      <c r="A197" s="4">
        <v>195</v>
      </c>
      <c r="B197" s="104">
        <v>7</v>
      </c>
      <c r="C197" s="2">
        <v>6</v>
      </c>
      <c r="D197" s="2">
        <v>2</v>
      </c>
      <c r="E197" s="2">
        <v>0</v>
      </c>
      <c r="F197" s="2">
        <v>0</v>
      </c>
      <c r="G197" s="2">
        <v>3</v>
      </c>
      <c r="H197" s="2">
        <v>13</v>
      </c>
      <c r="I197" s="4">
        <f t="shared" si="3"/>
        <v>11</v>
      </c>
    </row>
    <row r="198" spans="1:9" x14ac:dyDescent="0.3">
      <c r="A198" s="4">
        <v>196</v>
      </c>
      <c r="B198" s="104">
        <v>7</v>
      </c>
      <c r="C198" s="2">
        <v>4</v>
      </c>
      <c r="D198" s="2">
        <v>4</v>
      </c>
      <c r="E198" s="2">
        <v>2</v>
      </c>
      <c r="F198" s="2">
        <v>0</v>
      </c>
      <c r="G198" s="2">
        <v>2</v>
      </c>
      <c r="H198" s="2">
        <v>15</v>
      </c>
      <c r="I198" s="4">
        <f t="shared" si="3"/>
        <v>12</v>
      </c>
    </row>
    <row r="199" spans="1:9" x14ac:dyDescent="0.3">
      <c r="A199" s="4">
        <v>197</v>
      </c>
      <c r="B199" s="104">
        <v>7</v>
      </c>
      <c r="C199" s="2">
        <v>4</v>
      </c>
      <c r="D199" s="2">
        <v>4</v>
      </c>
      <c r="E199" s="2">
        <v>2</v>
      </c>
      <c r="F199" s="2">
        <v>2</v>
      </c>
      <c r="G199" s="2">
        <v>2</v>
      </c>
      <c r="H199" s="2">
        <v>16</v>
      </c>
      <c r="I199" s="4">
        <f t="shared" si="3"/>
        <v>14</v>
      </c>
    </row>
    <row r="200" spans="1:9" x14ac:dyDescent="0.3">
      <c r="A200" s="4">
        <v>198</v>
      </c>
      <c r="B200" s="104">
        <v>7</v>
      </c>
      <c r="C200" s="2">
        <v>5</v>
      </c>
      <c r="D200" s="2">
        <v>6</v>
      </c>
      <c r="E200" s="2">
        <v>2</v>
      </c>
      <c r="F200" s="2">
        <v>2</v>
      </c>
      <c r="G200" s="2">
        <v>3</v>
      </c>
      <c r="H200" s="2">
        <v>21</v>
      </c>
      <c r="I200" s="4">
        <f t="shared" si="3"/>
        <v>18</v>
      </c>
    </row>
    <row r="201" spans="1:9" x14ac:dyDescent="0.3">
      <c r="A201" s="4">
        <v>199</v>
      </c>
      <c r="B201" s="104">
        <v>7</v>
      </c>
      <c r="C201" s="2">
        <v>6</v>
      </c>
      <c r="D201" s="2">
        <v>6</v>
      </c>
      <c r="E201" s="2">
        <v>2</v>
      </c>
      <c r="F201" s="2">
        <v>2</v>
      </c>
      <c r="G201" s="2">
        <v>2</v>
      </c>
      <c r="H201" s="2">
        <v>20</v>
      </c>
      <c r="I201" s="4">
        <f t="shared" si="3"/>
        <v>18</v>
      </c>
    </row>
    <row r="202" spans="1:9" x14ac:dyDescent="0.3">
      <c r="A202" s="4">
        <v>200</v>
      </c>
      <c r="B202" s="104">
        <v>7</v>
      </c>
      <c r="C202" s="2">
        <v>6</v>
      </c>
      <c r="D202" s="2">
        <v>6</v>
      </c>
      <c r="E202" s="2">
        <v>4</v>
      </c>
      <c r="F202" s="2">
        <v>1</v>
      </c>
      <c r="G202" s="2">
        <v>1</v>
      </c>
      <c r="H202" s="2">
        <v>24</v>
      </c>
      <c r="I202" s="4">
        <f t="shared" si="3"/>
        <v>18</v>
      </c>
    </row>
    <row r="203" spans="1:9" x14ac:dyDescent="0.3">
      <c r="A203" s="4">
        <v>201</v>
      </c>
      <c r="B203" s="104">
        <v>7</v>
      </c>
      <c r="C203" s="2">
        <v>4</v>
      </c>
      <c r="D203" s="2">
        <v>2</v>
      </c>
      <c r="E203" s="2">
        <v>2</v>
      </c>
      <c r="F203" s="2">
        <v>0</v>
      </c>
      <c r="G203" s="2">
        <v>0</v>
      </c>
      <c r="H203" s="2">
        <v>13</v>
      </c>
      <c r="I203" s="4">
        <f t="shared" si="3"/>
        <v>8</v>
      </c>
    </row>
    <row r="204" spans="1:9" x14ac:dyDescent="0.3">
      <c r="A204" s="4">
        <v>202</v>
      </c>
      <c r="B204" s="104">
        <v>7</v>
      </c>
      <c r="C204" s="2">
        <v>4</v>
      </c>
      <c r="D204" s="2">
        <v>2</v>
      </c>
      <c r="E204" s="2">
        <v>2</v>
      </c>
      <c r="F204" s="2">
        <v>2</v>
      </c>
      <c r="G204" s="2">
        <v>1</v>
      </c>
      <c r="H204" s="2">
        <v>15</v>
      </c>
      <c r="I204" s="4">
        <f t="shared" si="3"/>
        <v>11</v>
      </c>
    </row>
    <row r="205" spans="1:9" x14ac:dyDescent="0.3">
      <c r="A205" s="4">
        <v>203</v>
      </c>
      <c r="B205" s="104">
        <v>7</v>
      </c>
      <c r="C205" s="2">
        <v>6</v>
      </c>
      <c r="D205" s="2">
        <v>4</v>
      </c>
      <c r="E205" s="2">
        <v>2</v>
      </c>
      <c r="F205" s="2">
        <v>2</v>
      </c>
      <c r="G205" s="2">
        <v>3</v>
      </c>
      <c r="H205" s="2">
        <v>20</v>
      </c>
      <c r="I205" s="4">
        <f t="shared" si="3"/>
        <v>17</v>
      </c>
    </row>
    <row r="206" spans="1:9" x14ac:dyDescent="0.3">
      <c r="A206" s="4">
        <v>204</v>
      </c>
      <c r="B206" s="104">
        <v>7</v>
      </c>
      <c r="C206" s="2">
        <v>6</v>
      </c>
      <c r="D206" s="2">
        <v>5</v>
      </c>
      <c r="E206" s="2">
        <v>4</v>
      </c>
      <c r="F206" s="2">
        <v>2</v>
      </c>
      <c r="G206" s="2">
        <v>2</v>
      </c>
      <c r="H206" s="2">
        <v>23</v>
      </c>
      <c r="I206" s="4">
        <f t="shared" si="3"/>
        <v>19</v>
      </c>
    </row>
    <row r="207" spans="1:9" x14ac:dyDescent="0.3">
      <c r="A207" s="4">
        <v>205</v>
      </c>
      <c r="B207" s="104">
        <v>7</v>
      </c>
      <c r="C207" s="2">
        <v>6</v>
      </c>
      <c r="D207" s="2">
        <v>4</v>
      </c>
      <c r="E207" s="2">
        <v>4</v>
      </c>
      <c r="F207" s="2">
        <v>2</v>
      </c>
      <c r="G207" s="2">
        <v>2</v>
      </c>
      <c r="H207" s="2">
        <v>20</v>
      </c>
      <c r="I207" s="4">
        <f t="shared" si="3"/>
        <v>18</v>
      </c>
    </row>
    <row r="208" spans="1:9" x14ac:dyDescent="0.3">
      <c r="A208" s="4">
        <v>206</v>
      </c>
      <c r="B208" s="104">
        <v>7</v>
      </c>
      <c r="C208" s="2">
        <v>6</v>
      </c>
      <c r="D208" s="2">
        <v>2</v>
      </c>
      <c r="E208" s="2">
        <v>2</v>
      </c>
      <c r="F208" s="2">
        <v>2</v>
      </c>
      <c r="G208" s="2">
        <v>0</v>
      </c>
      <c r="H208" s="2">
        <v>15</v>
      </c>
      <c r="I208" s="4">
        <f t="shared" si="3"/>
        <v>12</v>
      </c>
    </row>
    <row r="209" spans="1:9" x14ac:dyDescent="0.3">
      <c r="A209" s="4">
        <v>207</v>
      </c>
      <c r="B209" s="104">
        <v>7</v>
      </c>
      <c r="C209" s="2">
        <v>5</v>
      </c>
      <c r="D209" s="2">
        <v>6</v>
      </c>
      <c r="E209" s="2">
        <v>4</v>
      </c>
      <c r="F209" s="2">
        <v>4</v>
      </c>
      <c r="G209" s="2">
        <v>3</v>
      </c>
      <c r="H209" s="2">
        <v>25</v>
      </c>
      <c r="I209" s="4">
        <f t="shared" si="3"/>
        <v>22</v>
      </c>
    </row>
    <row r="210" spans="1:9" x14ac:dyDescent="0.3">
      <c r="A210" s="4">
        <v>208</v>
      </c>
      <c r="B210" s="104">
        <v>7</v>
      </c>
      <c r="C210" s="2">
        <v>4</v>
      </c>
      <c r="D210" s="2">
        <v>4</v>
      </c>
      <c r="E210" s="2">
        <v>2</v>
      </c>
      <c r="F210" s="2">
        <v>2</v>
      </c>
      <c r="G210" s="2">
        <v>0</v>
      </c>
      <c r="H210" s="2">
        <v>17</v>
      </c>
      <c r="I210" s="4">
        <f t="shared" si="3"/>
        <v>12</v>
      </c>
    </row>
    <row r="211" spans="1:9" x14ac:dyDescent="0.3">
      <c r="A211" s="4">
        <v>209</v>
      </c>
      <c r="B211" s="104">
        <v>7</v>
      </c>
      <c r="C211" s="2">
        <v>4</v>
      </c>
      <c r="D211" s="2">
        <v>4</v>
      </c>
      <c r="E211" s="2">
        <v>4</v>
      </c>
      <c r="F211" s="2">
        <v>4</v>
      </c>
      <c r="G211" s="2">
        <v>4</v>
      </c>
      <c r="H211" s="2">
        <v>21</v>
      </c>
      <c r="I211" s="4">
        <f t="shared" si="3"/>
        <v>20</v>
      </c>
    </row>
    <row r="212" spans="1:9" x14ac:dyDescent="0.3">
      <c r="A212" s="4">
        <v>210</v>
      </c>
      <c r="B212" s="104">
        <v>7</v>
      </c>
      <c r="C212" s="2">
        <v>2</v>
      </c>
      <c r="D212" s="2">
        <v>2</v>
      </c>
      <c r="E212" s="2">
        <v>2</v>
      </c>
      <c r="F212" s="2">
        <v>0</v>
      </c>
      <c r="G212" s="2">
        <v>2</v>
      </c>
      <c r="H212" s="2">
        <v>11</v>
      </c>
      <c r="I212" s="4">
        <f t="shared" si="3"/>
        <v>8</v>
      </c>
    </row>
    <row r="213" spans="1:9" x14ac:dyDescent="0.3">
      <c r="A213" s="4">
        <v>211</v>
      </c>
      <c r="B213" s="104">
        <v>8</v>
      </c>
      <c r="C213" s="2">
        <v>6</v>
      </c>
      <c r="D213" s="2">
        <v>5</v>
      </c>
      <c r="E213" s="2">
        <v>4</v>
      </c>
      <c r="F213" s="2">
        <v>4</v>
      </c>
      <c r="G213" s="2">
        <v>3</v>
      </c>
      <c r="H213" s="2">
        <v>25</v>
      </c>
      <c r="I213" s="4">
        <f t="shared" si="3"/>
        <v>22</v>
      </c>
    </row>
    <row r="214" spans="1:9" x14ac:dyDescent="0.3">
      <c r="A214" s="4">
        <v>212</v>
      </c>
      <c r="B214" s="104">
        <v>8</v>
      </c>
      <c r="C214" s="2">
        <v>4</v>
      </c>
      <c r="D214" s="2">
        <v>4</v>
      </c>
      <c r="E214" s="2">
        <v>4</v>
      </c>
      <c r="F214" s="2">
        <v>4</v>
      </c>
      <c r="G214" s="2">
        <v>4</v>
      </c>
      <c r="H214" s="2">
        <v>22</v>
      </c>
      <c r="I214" s="4">
        <f t="shared" si="3"/>
        <v>20</v>
      </c>
    </row>
    <row r="215" spans="1:9" x14ac:dyDescent="0.3">
      <c r="A215" s="4">
        <v>213</v>
      </c>
      <c r="B215" s="104">
        <v>8</v>
      </c>
      <c r="C215" s="2">
        <v>2</v>
      </c>
      <c r="D215" s="2">
        <v>2</v>
      </c>
      <c r="E215" s="2">
        <v>2</v>
      </c>
      <c r="F215" s="2">
        <v>2</v>
      </c>
      <c r="G215" s="2">
        <v>1</v>
      </c>
      <c r="H215" s="2">
        <v>15</v>
      </c>
      <c r="I215" s="4">
        <f t="shared" si="3"/>
        <v>9</v>
      </c>
    </row>
    <row r="216" spans="1:9" x14ac:dyDescent="0.3">
      <c r="A216" s="4">
        <v>214</v>
      </c>
      <c r="B216" s="104">
        <v>8</v>
      </c>
      <c r="C216" s="2">
        <v>2</v>
      </c>
      <c r="D216" s="2">
        <v>2</v>
      </c>
      <c r="E216" s="2">
        <v>0</v>
      </c>
      <c r="F216" s="2">
        <v>0</v>
      </c>
      <c r="G216" s="2">
        <v>2</v>
      </c>
      <c r="H216" s="2">
        <v>9</v>
      </c>
      <c r="I216" s="4">
        <f t="shared" si="3"/>
        <v>6</v>
      </c>
    </row>
    <row r="217" spans="1:9" x14ac:dyDescent="0.3">
      <c r="A217" s="4">
        <v>215</v>
      </c>
      <c r="B217" s="104">
        <v>8</v>
      </c>
      <c r="C217" s="2">
        <v>2</v>
      </c>
      <c r="D217" s="2">
        <v>1</v>
      </c>
      <c r="E217" s="2">
        <v>2</v>
      </c>
      <c r="F217" s="2">
        <v>2</v>
      </c>
      <c r="G217" s="2">
        <v>3</v>
      </c>
      <c r="H217" s="2">
        <v>13</v>
      </c>
      <c r="I217" s="4">
        <f t="shared" si="3"/>
        <v>10</v>
      </c>
    </row>
    <row r="218" spans="1:9" x14ac:dyDescent="0.3">
      <c r="A218" s="4">
        <v>216</v>
      </c>
      <c r="B218" s="104">
        <v>8</v>
      </c>
      <c r="C218" s="2">
        <v>4</v>
      </c>
      <c r="D218" s="2">
        <v>4</v>
      </c>
      <c r="E218" s="2">
        <v>4</v>
      </c>
      <c r="F218" s="2">
        <v>2</v>
      </c>
      <c r="G218" s="2">
        <v>2</v>
      </c>
      <c r="H218" s="2">
        <v>22</v>
      </c>
      <c r="I218" s="4">
        <f t="shared" si="3"/>
        <v>16</v>
      </c>
    </row>
    <row r="219" spans="1:9" x14ac:dyDescent="0.3">
      <c r="A219" s="4">
        <v>217</v>
      </c>
      <c r="B219" s="104">
        <v>8</v>
      </c>
      <c r="C219" s="2">
        <v>6</v>
      </c>
      <c r="D219" s="2">
        <v>3</v>
      </c>
      <c r="E219" s="2">
        <v>4</v>
      </c>
      <c r="F219" s="2">
        <v>2</v>
      </c>
      <c r="G219" s="2">
        <v>2</v>
      </c>
      <c r="H219" s="2">
        <v>22</v>
      </c>
      <c r="I219" s="4">
        <f t="shared" si="3"/>
        <v>17</v>
      </c>
    </row>
    <row r="220" spans="1:9" x14ac:dyDescent="0.3">
      <c r="A220" s="4">
        <v>218</v>
      </c>
      <c r="B220" s="104">
        <v>8</v>
      </c>
      <c r="C220" s="2">
        <v>2</v>
      </c>
      <c r="D220" s="2">
        <v>2</v>
      </c>
      <c r="E220" s="2">
        <v>2</v>
      </c>
      <c r="F220" s="2">
        <v>2</v>
      </c>
      <c r="G220" s="2">
        <v>1</v>
      </c>
      <c r="H220" s="2">
        <v>13</v>
      </c>
      <c r="I220" s="4">
        <f t="shared" si="3"/>
        <v>9</v>
      </c>
    </row>
    <row r="221" spans="1:9" x14ac:dyDescent="0.3">
      <c r="A221" s="4">
        <v>219</v>
      </c>
      <c r="B221" s="104">
        <v>8</v>
      </c>
      <c r="C221" s="2">
        <v>4</v>
      </c>
      <c r="D221" s="2">
        <v>4</v>
      </c>
      <c r="E221" s="2">
        <v>4</v>
      </c>
      <c r="F221" s="2">
        <v>4</v>
      </c>
      <c r="G221" s="2">
        <v>2</v>
      </c>
      <c r="H221" s="2">
        <v>20</v>
      </c>
      <c r="I221" s="4">
        <f t="shared" si="3"/>
        <v>18</v>
      </c>
    </row>
    <row r="222" spans="1:9" x14ac:dyDescent="0.3">
      <c r="A222" s="4">
        <v>220</v>
      </c>
      <c r="B222" s="104">
        <v>8</v>
      </c>
      <c r="C222" s="2">
        <v>5</v>
      </c>
      <c r="D222" s="2">
        <v>6</v>
      </c>
      <c r="E222" s="2">
        <v>4</v>
      </c>
      <c r="F222" s="2">
        <v>3</v>
      </c>
      <c r="G222" s="2">
        <v>4</v>
      </c>
      <c r="H222" s="2">
        <v>29</v>
      </c>
      <c r="I222" s="4">
        <f t="shared" si="3"/>
        <v>22</v>
      </c>
    </row>
    <row r="223" spans="1:9" x14ac:dyDescent="0.3">
      <c r="A223" s="4">
        <v>221</v>
      </c>
      <c r="B223" s="104">
        <v>8</v>
      </c>
      <c r="C223" s="2">
        <v>4</v>
      </c>
      <c r="D223" s="2">
        <v>3</v>
      </c>
      <c r="E223" s="2">
        <v>4</v>
      </c>
      <c r="F223" s="2">
        <v>4</v>
      </c>
      <c r="G223" s="2">
        <v>3</v>
      </c>
      <c r="H223" s="2">
        <v>24</v>
      </c>
      <c r="I223" s="4">
        <f t="shared" si="3"/>
        <v>18</v>
      </c>
    </row>
    <row r="224" spans="1:9" x14ac:dyDescent="0.3">
      <c r="A224" s="4">
        <v>222</v>
      </c>
      <c r="B224" s="104">
        <v>8</v>
      </c>
      <c r="C224" s="2">
        <v>4</v>
      </c>
      <c r="D224" s="2">
        <v>4</v>
      </c>
      <c r="E224" s="2">
        <v>2</v>
      </c>
      <c r="F224" s="2">
        <v>2</v>
      </c>
      <c r="G224" s="2">
        <v>2</v>
      </c>
      <c r="H224" s="2">
        <v>16</v>
      </c>
      <c r="I224" s="4">
        <f t="shared" si="3"/>
        <v>14</v>
      </c>
    </row>
    <row r="225" spans="1:9" x14ac:dyDescent="0.3">
      <c r="A225" s="4">
        <v>223</v>
      </c>
      <c r="B225" s="104">
        <v>8</v>
      </c>
      <c r="C225" s="2">
        <v>4</v>
      </c>
      <c r="D225" s="2">
        <v>4</v>
      </c>
      <c r="E225" s="2">
        <v>2</v>
      </c>
      <c r="F225" s="2">
        <v>2</v>
      </c>
      <c r="G225" s="2">
        <v>2</v>
      </c>
      <c r="H225" s="2">
        <v>17</v>
      </c>
      <c r="I225" s="4">
        <f t="shared" si="3"/>
        <v>14</v>
      </c>
    </row>
    <row r="226" spans="1:9" x14ac:dyDescent="0.3">
      <c r="A226" s="4">
        <v>224</v>
      </c>
      <c r="B226" s="104">
        <v>8</v>
      </c>
      <c r="C226" s="2">
        <v>6</v>
      </c>
      <c r="D226" s="2">
        <v>5</v>
      </c>
      <c r="E226" s="2">
        <v>4</v>
      </c>
      <c r="F226" s="2">
        <v>4</v>
      </c>
      <c r="G226" s="2">
        <v>4</v>
      </c>
      <c r="H226" s="2">
        <v>26</v>
      </c>
      <c r="I226" s="4">
        <f t="shared" si="3"/>
        <v>23</v>
      </c>
    </row>
    <row r="227" spans="1:9" x14ac:dyDescent="0.3">
      <c r="A227" s="4">
        <v>225</v>
      </c>
      <c r="B227" s="104">
        <v>8</v>
      </c>
      <c r="C227" s="2">
        <v>6</v>
      </c>
      <c r="D227" s="2">
        <v>5</v>
      </c>
      <c r="E227" s="2">
        <v>4</v>
      </c>
      <c r="F227" s="2">
        <v>4</v>
      </c>
      <c r="G227" s="2">
        <v>4</v>
      </c>
      <c r="H227" s="2">
        <v>26</v>
      </c>
      <c r="I227" s="4">
        <f t="shared" si="3"/>
        <v>23</v>
      </c>
    </row>
    <row r="228" spans="1:9" x14ac:dyDescent="0.3">
      <c r="A228" s="4">
        <v>226</v>
      </c>
      <c r="B228" s="104">
        <v>8</v>
      </c>
      <c r="C228" s="2">
        <v>5</v>
      </c>
      <c r="D228" s="2">
        <v>6</v>
      </c>
      <c r="E228" s="2">
        <v>2</v>
      </c>
      <c r="F228" s="2">
        <v>2</v>
      </c>
      <c r="G228" s="2">
        <v>3</v>
      </c>
      <c r="H228" s="2">
        <v>21</v>
      </c>
      <c r="I228" s="4">
        <f t="shared" si="3"/>
        <v>18</v>
      </c>
    </row>
    <row r="229" spans="1:9" x14ac:dyDescent="0.3">
      <c r="A229" s="4">
        <v>227</v>
      </c>
      <c r="B229" s="104">
        <v>8</v>
      </c>
      <c r="C229" s="2">
        <v>6</v>
      </c>
      <c r="D229" s="2">
        <v>6</v>
      </c>
      <c r="E229" s="2">
        <v>2</v>
      </c>
      <c r="F229" s="2">
        <v>2</v>
      </c>
      <c r="G229" s="2">
        <v>2</v>
      </c>
      <c r="H229" s="2">
        <v>20</v>
      </c>
      <c r="I229" s="4">
        <f t="shared" si="3"/>
        <v>18</v>
      </c>
    </row>
    <row r="230" spans="1:9" x14ac:dyDescent="0.3">
      <c r="A230" s="4">
        <v>228</v>
      </c>
      <c r="B230" s="104">
        <v>8</v>
      </c>
      <c r="C230" s="2">
        <v>6</v>
      </c>
      <c r="D230" s="2">
        <v>6</v>
      </c>
      <c r="E230" s="2">
        <v>4</v>
      </c>
      <c r="F230" s="2">
        <v>4</v>
      </c>
      <c r="G230" s="2">
        <v>1</v>
      </c>
      <c r="H230" s="2">
        <v>25</v>
      </c>
      <c r="I230" s="4">
        <f t="shared" si="3"/>
        <v>21</v>
      </c>
    </row>
    <row r="231" spans="1:9" x14ac:dyDescent="0.3">
      <c r="A231" s="4">
        <v>229</v>
      </c>
      <c r="B231" s="104">
        <v>8</v>
      </c>
      <c r="C231" s="2">
        <v>6</v>
      </c>
      <c r="D231" s="2">
        <v>4</v>
      </c>
      <c r="E231" s="2">
        <v>4</v>
      </c>
      <c r="F231" s="2">
        <v>4</v>
      </c>
      <c r="G231" s="2">
        <v>0</v>
      </c>
      <c r="H231" s="2">
        <v>20</v>
      </c>
      <c r="I231" s="4">
        <f t="shared" si="3"/>
        <v>18</v>
      </c>
    </row>
    <row r="232" spans="1:9" x14ac:dyDescent="0.3">
      <c r="A232" s="4">
        <v>230</v>
      </c>
      <c r="B232" s="104">
        <v>8</v>
      </c>
      <c r="C232" s="2">
        <v>4</v>
      </c>
      <c r="D232" s="2">
        <v>3</v>
      </c>
      <c r="E232" s="2">
        <v>4</v>
      </c>
      <c r="F232" s="2">
        <v>2</v>
      </c>
      <c r="G232" s="2">
        <v>1</v>
      </c>
      <c r="H232" s="2">
        <v>20</v>
      </c>
      <c r="I232" s="4">
        <f t="shared" si="3"/>
        <v>14</v>
      </c>
    </row>
    <row r="233" spans="1:9" x14ac:dyDescent="0.3">
      <c r="A233" s="4">
        <v>231</v>
      </c>
      <c r="B233" s="104">
        <v>8</v>
      </c>
      <c r="C233" s="2">
        <v>6</v>
      </c>
      <c r="D233" s="2">
        <v>6</v>
      </c>
      <c r="E233" s="2">
        <v>2</v>
      </c>
      <c r="F233" s="2">
        <v>2</v>
      </c>
      <c r="G233" s="2">
        <v>2</v>
      </c>
      <c r="H233" s="2">
        <v>22</v>
      </c>
      <c r="I233" s="4">
        <f t="shared" si="3"/>
        <v>18</v>
      </c>
    </row>
    <row r="234" spans="1:9" x14ac:dyDescent="0.3">
      <c r="A234" s="4">
        <v>232</v>
      </c>
      <c r="B234" s="104">
        <v>8</v>
      </c>
      <c r="C234" s="2">
        <v>6</v>
      </c>
      <c r="D234" s="2">
        <v>5</v>
      </c>
      <c r="E234" s="2">
        <v>4</v>
      </c>
      <c r="F234" s="2">
        <v>2</v>
      </c>
      <c r="G234" s="2">
        <v>0</v>
      </c>
      <c r="H234" s="2">
        <v>21</v>
      </c>
      <c r="I234" s="4">
        <f t="shared" si="3"/>
        <v>17</v>
      </c>
    </row>
    <row r="235" spans="1:9" x14ac:dyDescent="0.3">
      <c r="A235" s="4">
        <v>233</v>
      </c>
      <c r="B235" s="104">
        <v>8</v>
      </c>
      <c r="C235" s="2">
        <v>6</v>
      </c>
      <c r="D235" s="2">
        <v>6</v>
      </c>
      <c r="E235" s="2">
        <v>4</v>
      </c>
      <c r="F235" s="2">
        <v>4</v>
      </c>
      <c r="G235" s="2">
        <v>3</v>
      </c>
      <c r="H235" s="2">
        <v>24</v>
      </c>
      <c r="I235" s="4">
        <f t="shared" si="3"/>
        <v>23</v>
      </c>
    </row>
    <row r="236" spans="1:9" x14ac:dyDescent="0.3">
      <c r="A236" s="4">
        <v>234</v>
      </c>
      <c r="B236" s="104">
        <v>8</v>
      </c>
      <c r="C236" s="2">
        <v>6</v>
      </c>
      <c r="D236" s="2">
        <v>6</v>
      </c>
      <c r="E236" s="2">
        <v>4</v>
      </c>
      <c r="F236" s="2">
        <v>2</v>
      </c>
      <c r="G236" s="2">
        <v>3</v>
      </c>
      <c r="H236" s="2">
        <v>22</v>
      </c>
      <c r="I236" s="4">
        <f t="shared" si="3"/>
        <v>21</v>
      </c>
    </row>
    <row r="237" spans="1:9" x14ac:dyDescent="0.3">
      <c r="A237" s="4">
        <v>235</v>
      </c>
      <c r="B237" s="104">
        <v>8</v>
      </c>
      <c r="C237" s="2">
        <v>4</v>
      </c>
      <c r="D237" s="2">
        <v>4</v>
      </c>
      <c r="E237" s="2">
        <v>2</v>
      </c>
      <c r="F237" s="2">
        <v>2</v>
      </c>
      <c r="G237" s="2">
        <v>3</v>
      </c>
      <c r="H237" s="2">
        <v>19</v>
      </c>
      <c r="I237" s="4">
        <f t="shared" si="3"/>
        <v>15</v>
      </c>
    </row>
    <row r="238" spans="1:9" x14ac:dyDescent="0.3">
      <c r="A238" s="4">
        <v>236</v>
      </c>
      <c r="B238" s="104">
        <v>8</v>
      </c>
      <c r="C238" s="2">
        <v>4</v>
      </c>
      <c r="D238" s="2">
        <v>4</v>
      </c>
      <c r="E238" s="2">
        <v>4</v>
      </c>
      <c r="F238" s="2">
        <v>4</v>
      </c>
      <c r="G238" s="2">
        <v>4</v>
      </c>
      <c r="H238" s="2">
        <v>22</v>
      </c>
      <c r="I238" s="4">
        <f t="shared" si="3"/>
        <v>20</v>
      </c>
    </row>
    <row r="239" spans="1:9" x14ac:dyDescent="0.3">
      <c r="A239" s="4">
        <v>237</v>
      </c>
      <c r="B239" s="104">
        <v>8</v>
      </c>
      <c r="C239" s="2">
        <v>4</v>
      </c>
      <c r="D239" s="2">
        <v>4</v>
      </c>
      <c r="E239" s="2">
        <v>4</v>
      </c>
      <c r="F239" s="2">
        <v>4</v>
      </c>
      <c r="G239" s="2">
        <v>4</v>
      </c>
      <c r="H239" s="2">
        <v>23</v>
      </c>
      <c r="I239" s="4">
        <f t="shared" si="3"/>
        <v>20</v>
      </c>
    </row>
    <row r="240" spans="1:9" x14ac:dyDescent="0.3">
      <c r="A240" s="4">
        <v>238</v>
      </c>
      <c r="B240" s="104">
        <v>8</v>
      </c>
      <c r="C240" s="2">
        <v>2</v>
      </c>
      <c r="D240" s="2">
        <v>2</v>
      </c>
      <c r="E240" s="2">
        <v>2</v>
      </c>
      <c r="F240" s="2">
        <v>2</v>
      </c>
      <c r="G240" s="2">
        <v>1</v>
      </c>
      <c r="H240" s="2">
        <v>15</v>
      </c>
      <c r="I240" s="4">
        <f t="shared" si="3"/>
        <v>9</v>
      </c>
    </row>
    <row r="241" spans="1:9" x14ac:dyDescent="0.3">
      <c r="A241" s="4">
        <v>239</v>
      </c>
      <c r="B241" s="104">
        <v>8</v>
      </c>
      <c r="C241" s="2">
        <v>2</v>
      </c>
      <c r="D241" s="2">
        <v>2</v>
      </c>
      <c r="E241" s="2">
        <v>2</v>
      </c>
      <c r="F241" s="2">
        <v>0</v>
      </c>
      <c r="G241" s="2">
        <v>6</v>
      </c>
      <c r="H241" s="2">
        <v>15</v>
      </c>
      <c r="I241" s="4">
        <f t="shared" si="3"/>
        <v>12</v>
      </c>
    </row>
    <row r="242" spans="1:9" x14ac:dyDescent="0.3">
      <c r="A242" s="4">
        <v>240</v>
      </c>
      <c r="B242" s="104">
        <v>8</v>
      </c>
      <c r="C242" s="2">
        <v>2</v>
      </c>
      <c r="D242" s="2">
        <v>2</v>
      </c>
      <c r="E242" s="2">
        <v>0</v>
      </c>
      <c r="F242" s="2">
        <v>0</v>
      </c>
      <c r="G242" s="2">
        <v>6</v>
      </c>
      <c r="H242" s="2">
        <v>13</v>
      </c>
      <c r="I242" s="4">
        <f t="shared" si="3"/>
        <v>10</v>
      </c>
    </row>
    <row r="243" spans="1:9" x14ac:dyDescent="0.3">
      <c r="A243" s="4">
        <v>241</v>
      </c>
      <c r="B243" s="104">
        <v>9</v>
      </c>
      <c r="C243" s="2">
        <v>6</v>
      </c>
      <c r="D243" s="2">
        <v>1</v>
      </c>
      <c r="E243" s="2">
        <v>2</v>
      </c>
      <c r="F243" s="2">
        <v>0</v>
      </c>
      <c r="G243" s="2">
        <v>3</v>
      </c>
      <c r="H243" s="2">
        <v>16</v>
      </c>
      <c r="I243" s="4">
        <f t="shared" si="3"/>
        <v>12</v>
      </c>
    </row>
    <row r="244" spans="1:9" x14ac:dyDescent="0.3">
      <c r="A244" s="4">
        <v>242</v>
      </c>
      <c r="B244" s="104">
        <v>9</v>
      </c>
      <c r="C244" s="2">
        <v>4</v>
      </c>
      <c r="D244" s="2">
        <v>4</v>
      </c>
      <c r="E244" s="2">
        <v>3</v>
      </c>
      <c r="F244" s="2">
        <v>4</v>
      </c>
      <c r="G244" s="2">
        <v>4</v>
      </c>
      <c r="H244" s="2">
        <v>26</v>
      </c>
      <c r="I244" s="4">
        <f t="shared" si="3"/>
        <v>19</v>
      </c>
    </row>
    <row r="245" spans="1:9" x14ac:dyDescent="0.3">
      <c r="A245" s="4">
        <v>243</v>
      </c>
      <c r="B245" s="104">
        <v>9</v>
      </c>
      <c r="C245" s="2">
        <v>6</v>
      </c>
      <c r="D245" s="2">
        <v>6</v>
      </c>
      <c r="E245" s="2">
        <v>4</v>
      </c>
      <c r="F245" s="2">
        <v>4</v>
      </c>
      <c r="G245" s="2">
        <v>4</v>
      </c>
      <c r="H245" s="2">
        <v>25</v>
      </c>
      <c r="I245" s="4">
        <f t="shared" si="3"/>
        <v>24</v>
      </c>
    </row>
    <row r="246" spans="1:9" x14ac:dyDescent="0.3">
      <c r="A246" s="4">
        <v>244</v>
      </c>
      <c r="B246" s="104">
        <v>9</v>
      </c>
      <c r="C246" s="2">
        <v>2</v>
      </c>
      <c r="D246" s="2">
        <v>2</v>
      </c>
      <c r="E246" s="2">
        <v>2</v>
      </c>
      <c r="F246" s="2">
        <v>2</v>
      </c>
      <c r="G246" s="2">
        <v>2</v>
      </c>
      <c r="H246" s="2">
        <v>14</v>
      </c>
      <c r="I246" s="4">
        <f t="shared" si="3"/>
        <v>10</v>
      </c>
    </row>
    <row r="247" spans="1:9" x14ac:dyDescent="0.3">
      <c r="A247" s="4">
        <v>245</v>
      </c>
      <c r="B247" s="104">
        <v>9</v>
      </c>
      <c r="C247" s="2">
        <v>2</v>
      </c>
      <c r="D247" s="2">
        <v>2</v>
      </c>
      <c r="E247" s="2">
        <v>2</v>
      </c>
      <c r="F247" s="2">
        <v>0</v>
      </c>
      <c r="G247" s="2">
        <v>6</v>
      </c>
      <c r="H247" s="2">
        <v>15</v>
      </c>
      <c r="I247" s="4">
        <f t="shared" si="3"/>
        <v>12</v>
      </c>
    </row>
    <row r="248" spans="1:9" x14ac:dyDescent="0.3">
      <c r="A248" s="4">
        <v>246</v>
      </c>
      <c r="B248" s="104">
        <v>9</v>
      </c>
      <c r="C248" s="2">
        <v>2</v>
      </c>
      <c r="D248" s="2">
        <v>1</v>
      </c>
      <c r="E248" s="2">
        <v>2</v>
      </c>
      <c r="F248" s="2">
        <v>2</v>
      </c>
      <c r="G248" s="2">
        <v>2</v>
      </c>
      <c r="H248" s="2">
        <v>13</v>
      </c>
      <c r="I248" s="4">
        <f t="shared" si="3"/>
        <v>9</v>
      </c>
    </row>
    <row r="249" spans="1:9" x14ac:dyDescent="0.3">
      <c r="A249" s="4">
        <v>247</v>
      </c>
      <c r="B249" s="104">
        <v>9</v>
      </c>
      <c r="C249" s="2">
        <v>4</v>
      </c>
      <c r="D249" s="2">
        <v>4</v>
      </c>
      <c r="E249" s="2">
        <v>4</v>
      </c>
      <c r="F249" s="2">
        <v>2</v>
      </c>
      <c r="G249" s="2">
        <v>2</v>
      </c>
      <c r="H249" s="2">
        <v>22</v>
      </c>
      <c r="I249" s="4">
        <f t="shared" si="3"/>
        <v>16</v>
      </c>
    </row>
    <row r="250" spans="1:9" x14ac:dyDescent="0.3">
      <c r="A250" s="4">
        <v>248</v>
      </c>
      <c r="B250" s="104">
        <v>9</v>
      </c>
      <c r="C250" s="2">
        <v>4</v>
      </c>
      <c r="D250" s="2">
        <v>4</v>
      </c>
      <c r="E250" s="2">
        <v>2</v>
      </c>
      <c r="F250" s="2">
        <v>2</v>
      </c>
      <c r="G250" s="2">
        <v>2</v>
      </c>
      <c r="H250" s="2">
        <v>19</v>
      </c>
      <c r="I250" s="4">
        <f t="shared" si="3"/>
        <v>14</v>
      </c>
    </row>
    <row r="251" spans="1:9" x14ac:dyDescent="0.3">
      <c r="A251" s="4">
        <v>249</v>
      </c>
      <c r="B251" s="104">
        <v>9</v>
      </c>
      <c r="C251" s="2">
        <v>2</v>
      </c>
      <c r="D251" s="2">
        <v>2</v>
      </c>
      <c r="E251" s="2">
        <v>0</v>
      </c>
      <c r="F251" s="2">
        <v>0</v>
      </c>
      <c r="G251" s="2">
        <v>3</v>
      </c>
      <c r="H251" s="2">
        <v>9</v>
      </c>
      <c r="I251" s="4">
        <f t="shared" si="3"/>
        <v>7</v>
      </c>
    </row>
    <row r="252" spans="1:9" x14ac:dyDescent="0.3">
      <c r="A252" s="4">
        <v>250</v>
      </c>
      <c r="B252" s="104">
        <v>9</v>
      </c>
      <c r="C252" s="2">
        <v>6</v>
      </c>
      <c r="D252" s="2">
        <v>3</v>
      </c>
      <c r="E252" s="2">
        <v>4</v>
      </c>
      <c r="F252" s="2">
        <v>4</v>
      </c>
      <c r="G252" s="2">
        <v>4</v>
      </c>
      <c r="H252" s="2">
        <v>24</v>
      </c>
      <c r="I252" s="4">
        <f t="shared" si="3"/>
        <v>21</v>
      </c>
    </row>
    <row r="253" spans="1:9" x14ac:dyDescent="0.3">
      <c r="A253" s="4">
        <v>251</v>
      </c>
      <c r="B253" s="104">
        <v>9</v>
      </c>
      <c r="C253" s="2">
        <v>6</v>
      </c>
      <c r="D253" s="2">
        <v>6</v>
      </c>
      <c r="E253" s="2">
        <v>4</v>
      </c>
      <c r="F253" s="2">
        <v>4</v>
      </c>
      <c r="G253" s="2">
        <v>4</v>
      </c>
      <c r="H253" s="2">
        <v>28</v>
      </c>
      <c r="I253" s="4">
        <f t="shared" si="3"/>
        <v>24</v>
      </c>
    </row>
    <row r="254" spans="1:9" x14ac:dyDescent="0.3">
      <c r="A254" s="4">
        <v>252</v>
      </c>
      <c r="B254" s="104">
        <v>9</v>
      </c>
      <c r="C254" s="2">
        <v>2</v>
      </c>
      <c r="D254" s="2">
        <v>2</v>
      </c>
      <c r="E254" s="2">
        <v>2</v>
      </c>
      <c r="F254" s="2">
        <v>0</v>
      </c>
      <c r="G254" s="2">
        <v>2</v>
      </c>
      <c r="H254" s="2">
        <v>11</v>
      </c>
      <c r="I254" s="4">
        <f t="shared" si="3"/>
        <v>8</v>
      </c>
    </row>
    <row r="255" spans="1:9" x14ac:dyDescent="0.3">
      <c r="A255" s="4">
        <v>253</v>
      </c>
      <c r="B255" s="104">
        <v>9</v>
      </c>
      <c r="C255" s="2">
        <v>4</v>
      </c>
      <c r="D255" s="2">
        <v>3</v>
      </c>
      <c r="E255" s="2">
        <v>2</v>
      </c>
      <c r="F255" s="2">
        <v>2</v>
      </c>
      <c r="G255" s="2">
        <v>2</v>
      </c>
      <c r="H255" s="2">
        <v>18</v>
      </c>
      <c r="I255" s="4">
        <f t="shared" si="3"/>
        <v>13</v>
      </c>
    </row>
    <row r="256" spans="1:9" x14ac:dyDescent="0.3">
      <c r="A256" s="4">
        <v>254</v>
      </c>
      <c r="B256" s="104">
        <v>9</v>
      </c>
      <c r="C256" s="2">
        <v>4</v>
      </c>
      <c r="D256" s="2">
        <v>4</v>
      </c>
      <c r="E256" s="2">
        <v>0</v>
      </c>
      <c r="F256" s="2">
        <v>0</v>
      </c>
      <c r="G256" s="2">
        <v>2</v>
      </c>
      <c r="H256" s="2">
        <v>13</v>
      </c>
      <c r="I256" s="4">
        <f t="shared" si="3"/>
        <v>10</v>
      </c>
    </row>
    <row r="257" spans="1:9" x14ac:dyDescent="0.3">
      <c r="A257" s="4">
        <v>255</v>
      </c>
      <c r="B257" s="104">
        <v>9</v>
      </c>
      <c r="C257" s="2">
        <v>4</v>
      </c>
      <c r="D257" s="2">
        <v>4</v>
      </c>
      <c r="E257" s="2">
        <v>4</v>
      </c>
      <c r="F257" s="2">
        <v>2</v>
      </c>
      <c r="G257" s="2">
        <v>2</v>
      </c>
      <c r="H257" s="2">
        <v>19</v>
      </c>
      <c r="I257" s="4">
        <f t="shared" si="3"/>
        <v>16</v>
      </c>
    </row>
    <row r="258" spans="1:9" x14ac:dyDescent="0.3">
      <c r="A258" s="4">
        <v>256</v>
      </c>
      <c r="B258" s="104">
        <v>9</v>
      </c>
      <c r="C258" s="2">
        <v>6</v>
      </c>
      <c r="D258" s="2">
        <v>4</v>
      </c>
      <c r="E258" s="2">
        <v>4</v>
      </c>
      <c r="F258" s="2">
        <v>4</v>
      </c>
      <c r="G258" s="2">
        <v>2</v>
      </c>
      <c r="H258" s="2">
        <v>23</v>
      </c>
      <c r="I258" s="4">
        <f t="shared" si="3"/>
        <v>20</v>
      </c>
    </row>
    <row r="259" spans="1:9" x14ac:dyDescent="0.3">
      <c r="A259" s="4">
        <v>257</v>
      </c>
      <c r="B259" s="104">
        <v>9</v>
      </c>
      <c r="C259" s="2">
        <v>5</v>
      </c>
      <c r="D259" s="2">
        <v>6</v>
      </c>
      <c r="E259" s="2">
        <v>4</v>
      </c>
      <c r="F259" s="2">
        <v>4</v>
      </c>
      <c r="G259" s="2">
        <v>2</v>
      </c>
      <c r="H259" s="2">
        <v>27</v>
      </c>
      <c r="I259" s="4">
        <f t="shared" ref="I259:I322" si="4">SUM(C259:G259)</f>
        <v>21</v>
      </c>
    </row>
    <row r="260" spans="1:9" x14ac:dyDescent="0.3">
      <c r="A260" s="4">
        <v>258</v>
      </c>
      <c r="B260" s="104">
        <v>9</v>
      </c>
      <c r="C260" s="2">
        <v>4</v>
      </c>
      <c r="D260" s="2">
        <v>3</v>
      </c>
      <c r="E260" s="2">
        <v>4</v>
      </c>
      <c r="F260" s="2">
        <v>4</v>
      </c>
      <c r="G260" s="2">
        <v>2</v>
      </c>
      <c r="H260" s="2">
        <v>22</v>
      </c>
      <c r="I260" s="4">
        <f t="shared" si="4"/>
        <v>17</v>
      </c>
    </row>
    <row r="261" spans="1:9" x14ac:dyDescent="0.3">
      <c r="A261" s="4">
        <v>259</v>
      </c>
      <c r="B261" s="104">
        <v>9</v>
      </c>
      <c r="C261" s="2">
        <v>4</v>
      </c>
      <c r="D261" s="2">
        <v>2</v>
      </c>
      <c r="E261" s="2">
        <v>0</v>
      </c>
      <c r="F261" s="2">
        <v>0</v>
      </c>
      <c r="G261" s="2">
        <v>6</v>
      </c>
      <c r="H261" s="2">
        <v>15</v>
      </c>
      <c r="I261" s="4">
        <f t="shared" si="4"/>
        <v>12</v>
      </c>
    </row>
    <row r="262" spans="1:9" x14ac:dyDescent="0.3">
      <c r="A262" s="4">
        <v>260</v>
      </c>
      <c r="B262" s="104">
        <v>9</v>
      </c>
      <c r="C262" s="2">
        <v>4</v>
      </c>
      <c r="D262" s="2">
        <v>4</v>
      </c>
      <c r="E262" s="2">
        <v>2</v>
      </c>
      <c r="F262" s="2">
        <v>2</v>
      </c>
      <c r="G262" s="2">
        <v>3</v>
      </c>
      <c r="H262" s="2">
        <v>16</v>
      </c>
      <c r="I262" s="4">
        <f t="shared" si="4"/>
        <v>15</v>
      </c>
    </row>
    <row r="263" spans="1:9" x14ac:dyDescent="0.3">
      <c r="A263" s="4">
        <v>261</v>
      </c>
      <c r="B263" s="104">
        <v>9</v>
      </c>
      <c r="C263" s="2">
        <v>4</v>
      </c>
      <c r="D263" s="2">
        <v>4</v>
      </c>
      <c r="E263" s="2">
        <v>2</v>
      </c>
      <c r="F263" s="2">
        <v>2</v>
      </c>
      <c r="G263" s="2">
        <v>3</v>
      </c>
      <c r="H263" s="2">
        <v>17</v>
      </c>
      <c r="I263" s="4">
        <f t="shared" si="4"/>
        <v>15</v>
      </c>
    </row>
    <row r="264" spans="1:9" x14ac:dyDescent="0.3">
      <c r="A264" s="4">
        <v>262</v>
      </c>
      <c r="B264" s="104">
        <v>9</v>
      </c>
      <c r="C264" s="2">
        <v>6</v>
      </c>
      <c r="D264" s="2">
        <v>5</v>
      </c>
      <c r="E264" s="2">
        <v>4</v>
      </c>
      <c r="F264" s="2">
        <v>2</v>
      </c>
      <c r="G264" s="2">
        <v>3</v>
      </c>
      <c r="H264" s="2">
        <v>24</v>
      </c>
      <c r="I264" s="4">
        <f t="shared" si="4"/>
        <v>20</v>
      </c>
    </row>
    <row r="265" spans="1:9" x14ac:dyDescent="0.3">
      <c r="A265" s="4">
        <v>263</v>
      </c>
      <c r="B265" s="104">
        <v>9</v>
      </c>
      <c r="C265" s="2">
        <v>5</v>
      </c>
      <c r="D265" s="2">
        <v>4</v>
      </c>
      <c r="E265" s="2">
        <v>2</v>
      </c>
      <c r="F265" s="2">
        <v>0</v>
      </c>
      <c r="G265" s="2">
        <v>2</v>
      </c>
      <c r="H265" s="2">
        <v>18</v>
      </c>
      <c r="I265" s="4">
        <f t="shared" si="4"/>
        <v>13</v>
      </c>
    </row>
    <row r="266" spans="1:9" x14ac:dyDescent="0.3">
      <c r="A266" s="4">
        <v>264</v>
      </c>
      <c r="B266" s="104">
        <v>9</v>
      </c>
      <c r="C266" s="2">
        <v>5</v>
      </c>
      <c r="D266" s="2">
        <v>6</v>
      </c>
      <c r="E266" s="2">
        <v>2</v>
      </c>
      <c r="F266" s="2">
        <v>2</v>
      </c>
      <c r="G266" s="2">
        <v>2</v>
      </c>
      <c r="H266" s="2">
        <v>21</v>
      </c>
      <c r="I266" s="4">
        <f t="shared" si="4"/>
        <v>17</v>
      </c>
    </row>
    <row r="267" spans="1:9" x14ac:dyDescent="0.3">
      <c r="A267" s="4">
        <v>265</v>
      </c>
      <c r="B267" s="104">
        <v>9</v>
      </c>
      <c r="C267" s="2">
        <v>6</v>
      </c>
      <c r="D267" s="2">
        <v>6</v>
      </c>
      <c r="E267" s="2">
        <v>2</v>
      </c>
      <c r="F267" s="2">
        <v>2</v>
      </c>
      <c r="G267" s="2">
        <v>2</v>
      </c>
      <c r="H267" s="2">
        <v>20</v>
      </c>
      <c r="I267" s="4">
        <f t="shared" si="4"/>
        <v>18</v>
      </c>
    </row>
    <row r="268" spans="1:9" x14ac:dyDescent="0.3">
      <c r="A268" s="4">
        <v>266</v>
      </c>
      <c r="B268" s="104">
        <v>9</v>
      </c>
      <c r="C268" s="2">
        <v>6</v>
      </c>
      <c r="D268" s="2">
        <v>6</v>
      </c>
      <c r="E268" s="2">
        <v>4</v>
      </c>
      <c r="F268" s="2">
        <v>4</v>
      </c>
      <c r="G268" s="2">
        <v>1</v>
      </c>
      <c r="H268" s="2">
        <v>25</v>
      </c>
      <c r="I268" s="4">
        <f t="shared" si="4"/>
        <v>21</v>
      </c>
    </row>
    <row r="269" spans="1:9" x14ac:dyDescent="0.3">
      <c r="A269" s="4">
        <v>267</v>
      </c>
      <c r="B269" s="104">
        <v>9</v>
      </c>
      <c r="C269" s="2">
        <v>4</v>
      </c>
      <c r="D269" s="2">
        <v>4</v>
      </c>
      <c r="E269" s="2">
        <v>4</v>
      </c>
      <c r="F269" s="2">
        <v>4</v>
      </c>
      <c r="G269" s="2">
        <v>4</v>
      </c>
      <c r="H269" s="2">
        <v>23</v>
      </c>
      <c r="I269" s="4">
        <f t="shared" si="4"/>
        <v>20</v>
      </c>
    </row>
    <row r="270" spans="1:9" x14ac:dyDescent="0.3">
      <c r="A270" s="4">
        <v>268</v>
      </c>
      <c r="B270" s="104">
        <v>9</v>
      </c>
      <c r="C270" s="2">
        <v>4</v>
      </c>
      <c r="D270" s="2">
        <v>2</v>
      </c>
      <c r="E270" s="2">
        <v>2</v>
      </c>
      <c r="F270" s="2">
        <v>2</v>
      </c>
      <c r="G270" s="2">
        <v>2</v>
      </c>
      <c r="H270" s="2">
        <v>15</v>
      </c>
      <c r="I270" s="4">
        <f t="shared" si="4"/>
        <v>12</v>
      </c>
    </row>
    <row r="271" spans="1:9" x14ac:dyDescent="0.3">
      <c r="A271" s="4">
        <v>269</v>
      </c>
      <c r="B271" s="104">
        <v>9</v>
      </c>
      <c r="C271" s="2">
        <v>2</v>
      </c>
      <c r="D271" s="2">
        <v>2</v>
      </c>
      <c r="E271" s="2">
        <v>2</v>
      </c>
      <c r="F271" s="2">
        <v>0</v>
      </c>
      <c r="G271" s="2">
        <v>6</v>
      </c>
      <c r="H271" s="2">
        <v>15</v>
      </c>
      <c r="I271" s="4">
        <f t="shared" si="4"/>
        <v>12</v>
      </c>
    </row>
    <row r="272" spans="1:9" x14ac:dyDescent="0.3">
      <c r="A272" s="4">
        <v>270</v>
      </c>
      <c r="B272" s="104">
        <v>9</v>
      </c>
      <c r="C272" s="2">
        <v>6</v>
      </c>
      <c r="D272" s="2">
        <v>5</v>
      </c>
      <c r="E272" s="2">
        <v>4</v>
      </c>
      <c r="F272" s="2">
        <v>2</v>
      </c>
      <c r="G272" s="2">
        <v>3</v>
      </c>
      <c r="H272" s="2">
        <v>23</v>
      </c>
      <c r="I272" s="4">
        <f t="shared" si="4"/>
        <v>20</v>
      </c>
    </row>
    <row r="273" spans="1:9" x14ac:dyDescent="0.3">
      <c r="A273" s="4">
        <v>271</v>
      </c>
      <c r="B273" s="104">
        <v>10</v>
      </c>
      <c r="C273" s="2">
        <v>5</v>
      </c>
      <c r="D273" s="2">
        <v>2</v>
      </c>
      <c r="E273" s="2">
        <v>2</v>
      </c>
      <c r="F273" s="2">
        <v>2</v>
      </c>
      <c r="G273" s="2">
        <v>2</v>
      </c>
      <c r="H273" s="2">
        <v>21</v>
      </c>
      <c r="I273" s="4">
        <f t="shared" si="4"/>
        <v>13</v>
      </c>
    </row>
    <row r="274" spans="1:9" x14ac:dyDescent="0.3">
      <c r="A274" s="4">
        <v>272</v>
      </c>
      <c r="B274" s="104">
        <v>10</v>
      </c>
      <c r="C274" s="2">
        <v>4</v>
      </c>
      <c r="D274" s="2">
        <v>4</v>
      </c>
      <c r="E274" s="2">
        <v>4</v>
      </c>
      <c r="F274" s="2">
        <v>2</v>
      </c>
      <c r="G274" s="2">
        <v>3</v>
      </c>
      <c r="H274" s="2">
        <v>22</v>
      </c>
      <c r="I274" s="4">
        <f t="shared" si="4"/>
        <v>17</v>
      </c>
    </row>
    <row r="275" spans="1:9" x14ac:dyDescent="0.3">
      <c r="A275" s="4">
        <v>273</v>
      </c>
      <c r="B275" s="104">
        <v>10</v>
      </c>
      <c r="C275" s="2">
        <v>6</v>
      </c>
      <c r="D275" s="2">
        <v>6</v>
      </c>
      <c r="E275" s="2">
        <v>4</v>
      </c>
      <c r="F275" s="2">
        <v>2</v>
      </c>
      <c r="G275" s="2">
        <v>3</v>
      </c>
      <c r="H275" s="2">
        <v>22</v>
      </c>
      <c r="I275" s="4">
        <f t="shared" si="4"/>
        <v>21</v>
      </c>
    </row>
    <row r="276" spans="1:9" x14ac:dyDescent="0.3">
      <c r="A276" s="4">
        <v>274</v>
      </c>
      <c r="B276" s="104">
        <v>10</v>
      </c>
      <c r="C276" s="2">
        <v>2</v>
      </c>
      <c r="D276" s="2">
        <v>2</v>
      </c>
      <c r="E276" s="2">
        <v>2</v>
      </c>
      <c r="F276" s="2">
        <v>2</v>
      </c>
      <c r="G276" s="2">
        <v>1</v>
      </c>
      <c r="H276" s="2">
        <v>15</v>
      </c>
      <c r="I276" s="4">
        <f t="shared" si="4"/>
        <v>9</v>
      </c>
    </row>
    <row r="277" spans="1:9" x14ac:dyDescent="0.3">
      <c r="A277" s="4">
        <v>275</v>
      </c>
      <c r="B277" s="104">
        <v>10</v>
      </c>
      <c r="C277" s="2">
        <v>2</v>
      </c>
      <c r="D277" s="2">
        <v>2</v>
      </c>
      <c r="E277" s="2">
        <v>2</v>
      </c>
      <c r="F277" s="2">
        <v>2</v>
      </c>
      <c r="G277" s="2">
        <v>2</v>
      </c>
      <c r="H277" s="2">
        <v>12</v>
      </c>
      <c r="I277" s="4">
        <f t="shared" si="4"/>
        <v>10</v>
      </c>
    </row>
    <row r="278" spans="1:9" x14ac:dyDescent="0.3">
      <c r="A278" s="4">
        <v>276</v>
      </c>
      <c r="B278" s="104">
        <v>10</v>
      </c>
      <c r="C278" s="2">
        <v>2</v>
      </c>
      <c r="D278" s="2">
        <v>1</v>
      </c>
      <c r="E278" s="2">
        <v>2</v>
      </c>
      <c r="F278" s="2">
        <v>2</v>
      </c>
      <c r="G278" s="2">
        <v>2</v>
      </c>
      <c r="H278" s="2">
        <v>13</v>
      </c>
      <c r="I278" s="4">
        <f t="shared" si="4"/>
        <v>9</v>
      </c>
    </row>
    <row r="279" spans="1:9" x14ac:dyDescent="0.3">
      <c r="A279" s="4">
        <v>277</v>
      </c>
      <c r="B279" s="104">
        <v>10</v>
      </c>
      <c r="C279" s="2">
        <v>4</v>
      </c>
      <c r="D279" s="2">
        <v>4</v>
      </c>
      <c r="E279" s="2">
        <v>4</v>
      </c>
      <c r="F279" s="2">
        <v>2</v>
      </c>
      <c r="G279" s="2">
        <v>2</v>
      </c>
      <c r="H279" s="2">
        <v>22</v>
      </c>
      <c r="I279" s="4">
        <f t="shared" si="4"/>
        <v>16</v>
      </c>
    </row>
    <row r="280" spans="1:9" x14ac:dyDescent="0.3">
      <c r="A280" s="4">
        <v>278</v>
      </c>
      <c r="B280" s="104">
        <v>10</v>
      </c>
      <c r="C280" s="2">
        <v>6</v>
      </c>
      <c r="D280" s="2">
        <v>4</v>
      </c>
      <c r="E280" s="2">
        <v>4</v>
      </c>
      <c r="F280" s="2">
        <v>2</v>
      </c>
      <c r="G280" s="2">
        <v>1</v>
      </c>
      <c r="H280" s="2">
        <v>22</v>
      </c>
      <c r="I280" s="4">
        <f t="shared" si="4"/>
        <v>17</v>
      </c>
    </row>
    <row r="281" spans="1:9" x14ac:dyDescent="0.3">
      <c r="A281" s="4">
        <v>279</v>
      </c>
      <c r="B281" s="104">
        <v>10</v>
      </c>
      <c r="C281" s="2">
        <v>6</v>
      </c>
      <c r="D281" s="2">
        <v>4</v>
      </c>
      <c r="E281" s="2">
        <v>4</v>
      </c>
      <c r="F281" s="2">
        <v>2</v>
      </c>
      <c r="G281" s="2">
        <v>2</v>
      </c>
      <c r="H281" s="2">
        <v>20</v>
      </c>
      <c r="I281" s="4">
        <f t="shared" si="4"/>
        <v>18</v>
      </c>
    </row>
    <row r="282" spans="1:9" x14ac:dyDescent="0.3">
      <c r="A282" s="4">
        <v>280</v>
      </c>
      <c r="B282" s="104">
        <v>10</v>
      </c>
      <c r="C282" s="2">
        <v>6</v>
      </c>
      <c r="D282" s="2">
        <v>6</v>
      </c>
      <c r="E282" s="2">
        <v>4</v>
      </c>
      <c r="F282" s="2">
        <v>4</v>
      </c>
      <c r="G282" s="2">
        <v>4</v>
      </c>
      <c r="H282" s="2">
        <v>27</v>
      </c>
      <c r="I282" s="4">
        <f t="shared" si="4"/>
        <v>24</v>
      </c>
    </row>
    <row r="283" spans="1:9" x14ac:dyDescent="0.3">
      <c r="A283" s="4">
        <v>281</v>
      </c>
      <c r="B283" s="104">
        <v>10</v>
      </c>
      <c r="C283" s="2">
        <v>2</v>
      </c>
      <c r="D283" s="2">
        <v>2</v>
      </c>
      <c r="E283" s="2">
        <v>2</v>
      </c>
      <c r="F283" s="2">
        <v>0</v>
      </c>
      <c r="G283" s="2">
        <v>2</v>
      </c>
      <c r="H283" s="2">
        <v>11</v>
      </c>
      <c r="I283" s="4">
        <f t="shared" si="4"/>
        <v>8</v>
      </c>
    </row>
    <row r="284" spans="1:9" x14ac:dyDescent="0.3">
      <c r="A284" s="4">
        <v>282</v>
      </c>
      <c r="B284" s="104">
        <v>10</v>
      </c>
      <c r="C284" s="2">
        <v>4</v>
      </c>
      <c r="D284" s="2">
        <v>3</v>
      </c>
      <c r="E284" s="2">
        <v>2</v>
      </c>
      <c r="F284" s="2">
        <v>2</v>
      </c>
      <c r="G284" s="2">
        <v>2</v>
      </c>
      <c r="H284" s="2">
        <v>18</v>
      </c>
      <c r="I284" s="4">
        <f t="shared" si="4"/>
        <v>13</v>
      </c>
    </row>
    <row r="285" spans="1:9" x14ac:dyDescent="0.3">
      <c r="A285" s="4">
        <v>283</v>
      </c>
      <c r="B285" s="104">
        <v>10</v>
      </c>
      <c r="C285" s="2">
        <v>4</v>
      </c>
      <c r="D285" s="2">
        <v>2</v>
      </c>
      <c r="E285" s="2">
        <v>2</v>
      </c>
      <c r="F285" s="2">
        <v>2</v>
      </c>
      <c r="G285" s="2">
        <v>3</v>
      </c>
      <c r="H285" s="2">
        <v>14</v>
      </c>
      <c r="I285" s="4">
        <f t="shared" si="4"/>
        <v>13</v>
      </c>
    </row>
    <row r="286" spans="1:9" x14ac:dyDescent="0.3">
      <c r="A286" s="4">
        <v>284</v>
      </c>
      <c r="B286" s="104">
        <v>10</v>
      </c>
      <c r="C286" s="2">
        <v>6</v>
      </c>
      <c r="D286" s="2">
        <v>2</v>
      </c>
      <c r="E286" s="2">
        <v>2</v>
      </c>
      <c r="F286" s="2">
        <v>2</v>
      </c>
      <c r="G286" s="2">
        <v>2</v>
      </c>
      <c r="H286" s="2">
        <v>18</v>
      </c>
      <c r="I286" s="4">
        <f t="shared" si="4"/>
        <v>14</v>
      </c>
    </row>
    <row r="287" spans="1:9" x14ac:dyDescent="0.3">
      <c r="A287" s="4">
        <v>285</v>
      </c>
      <c r="B287" s="104">
        <v>10</v>
      </c>
      <c r="C287" s="2">
        <v>4</v>
      </c>
      <c r="D287" s="2">
        <v>3</v>
      </c>
      <c r="E287" s="2">
        <v>4</v>
      </c>
      <c r="F287" s="2">
        <v>4</v>
      </c>
      <c r="G287" s="2">
        <v>3</v>
      </c>
      <c r="H287" s="2">
        <v>24</v>
      </c>
      <c r="I287" s="4">
        <f t="shared" si="4"/>
        <v>18</v>
      </c>
    </row>
    <row r="288" spans="1:9" x14ac:dyDescent="0.3">
      <c r="A288" s="4">
        <v>286</v>
      </c>
      <c r="B288" s="104">
        <v>10</v>
      </c>
      <c r="C288" s="2">
        <v>4</v>
      </c>
      <c r="D288" s="2">
        <v>2</v>
      </c>
      <c r="E288" s="2">
        <v>0</v>
      </c>
      <c r="F288" s="2">
        <v>0</v>
      </c>
      <c r="G288" s="2">
        <v>0</v>
      </c>
      <c r="H288" s="2">
        <v>9</v>
      </c>
      <c r="I288" s="4">
        <f t="shared" si="4"/>
        <v>6</v>
      </c>
    </row>
    <row r="289" spans="1:9" x14ac:dyDescent="0.3">
      <c r="A289" s="4">
        <v>287</v>
      </c>
      <c r="B289" s="104">
        <v>10</v>
      </c>
      <c r="C289" s="2">
        <v>4</v>
      </c>
      <c r="D289" s="2">
        <v>4</v>
      </c>
      <c r="E289" s="2">
        <v>2</v>
      </c>
      <c r="F289" s="2">
        <v>2</v>
      </c>
      <c r="G289" s="2">
        <v>2</v>
      </c>
      <c r="H289" s="2">
        <v>16</v>
      </c>
      <c r="I289" s="4">
        <f t="shared" si="4"/>
        <v>14</v>
      </c>
    </row>
    <row r="290" spans="1:9" x14ac:dyDescent="0.3">
      <c r="A290" s="4">
        <v>288</v>
      </c>
      <c r="B290" s="104">
        <v>10</v>
      </c>
      <c r="C290" s="2">
        <v>4</v>
      </c>
      <c r="D290" s="2">
        <v>3</v>
      </c>
      <c r="E290" s="2">
        <v>2</v>
      </c>
      <c r="F290" s="2">
        <v>2</v>
      </c>
      <c r="G290" s="2">
        <v>2</v>
      </c>
      <c r="H290" s="2">
        <v>17</v>
      </c>
      <c r="I290" s="4">
        <f t="shared" si="4"/>
        <v>13</v>
      </c>
    </row>
    <row r="291" spans="1:9" x14ac:dyDescent="0.3">
      <c r="A291" s="4">
        <v>289</v>
      </c>
      <c r="B291" s="104">
        <v>10</v>
      </c>
      <c r="C291" s="2">
        <v>6</v>
      </c>
      <c r="D291" s="2">
        <v>3</v>
      </c>
      <c r="E291" s="2">
        <v>2</v>
      </c>
      <c r="F291" s="2">
        <v>0</v>
      </c>
      <c r="G291" s="2">
        <v>2</v>
      </c>
      <c r="H291" s="2">
        <v>18</v>
      </c>
      <c r="I291" s="4">
        <f t="shared" si="4"/>
        <v>13</v>
      </c>
    </row>
    <row r="292" spans="1:9" x14ac:dyDescent="0.3">
      <c r="A292" s="4">
        <v>290</v>
      </c>
      <c r="B292" s="104">
        <v>10</v>
      </c>
      <c r="C292" s="2">
        <v>6</v>
      </c>
      <c r="D292" s="2">
        <v>6</v>
      </c>
      <c r="E292" s="2">
        <v>2</v>
      </c>
      <c r="F292" s="2">
        <v>2</v>
      </c>
      <c r="G292" s="2">
        <v>3</v>
      </c>
      <c r="H292" s="2">
        <v>20</v>
      </c>
      <c r="I292" s="4">
        <f t="shared" si="4"/>
        <v>19</v>
      </c>
    </row>
    <row r="293" spans="1:9" x14ac:dyDescent="0.3">
      <c r="A293" s="4">
        <v>291</v>
      </c>
      <c r="B293" s="104">
        <v>10</v>
      </c>
      <c r="C293" s="2">
        <v>5</v>
      </c>
      <c r="D293" s="2">
        <v>4</v>
      </c>
      <c r="E293" s="2">
        <v>2</v>
      </c>
      <c r="F293" s="2">
        <v>2</v>
      </c>
      <c r="G293" s="2">
        <v>3</v>
      </c>
      <c r="H293" s="2">
        <v>19</v>
      </c>
      <c r="I293" s="4">
        <f t="shared" si="4"/>
        <v>16</v>
      </c>
    </row>
    <row r="294" spans="1:9" x14ac:dyDescent="0.3">
      <c r="A294" s="4">
        <v>292</v>
      </c>
      <c r="B294" s="104">
        <v>10</v>
      </c>
      <c r="C294" s="2">
        <v>6</v>
      </c>
      <c r="D294" s="2">
        <v>6</v>
      </c>
      <c r="E294" s="2">
        <v>2</v>
      </c>
      <c r="F294" s="2">
        <v>2</v>
      </c>
      <c r="G294" s="2">
        <v>3</v>
      </c>
      <c r="H294" s="2">
        <v>20</v>
      </c>
      <c r="I294" s="4">
        <f t="shared" si="4"/>
        <v>19</v>
      </c>
    </row>
    <row r="295" spans="1:9" x14ac:dyDescent="0.3">
      <c r="A295" s="4">
        <v>293</v>
      </c>
      <c r="B295" s="104">
        <v>10</v>
      </c>
      <c r="C295" s="2">
        <v>6</v>
      </c>
      <c r="D295" s="2">
        <v>6</v>
      </c>
      <c r="E295" s="2">
        <v>4</v>
      </c>
      <c r="F295" s="2">
        <v>2</v>
      </c>
      <c r="G295" s="2">
        <v>3</v>
      </c>
      <c r="H295" s="2">
        <v>23</v>
      </c>
      <c r="I295" s="4">
        <f t="shared" si="4"/>
        <v>21</v>
      </c>
    </row>
    <row r="296" spans="1:9" x14ac:dyDescent="0.3">
      <c r="A296" s="4">
        <v>294</v>
      </c>
      <c r="B296" s="104">
        <v>10</v>
      </c>
      <c r="C296" s="2">
        <v>4</v>
      </c>
      <c r="D296" s="2">
        <v>2</v>
      </c>
      <c r="E296" s="2">
        <v>2</v>
      </c>
      <c r="F296" s="2">
        <v>2</v>
      </c>
      <c r="G296" s="2">
        <v>1</v>
      </c>
      <c r="H296" s="2">
        <v>15</v>
      </c>
      <c r="I296" s="4">
        <f t="shared" si="4"/>
        <v>11</v>
      </c>
    </row>
    <row r="297" spans="1:9" x14ac:dyDescent="0.3">
      <c r="A297" s="4">
        <v>295</v>
      </c>
      <c r="B297" s="104">
        <v>10</v>
      </c>
      <c r="C297" s="2">
        <v>6</v>
      </c>
      <c r="D297" s="2">
        <v>4</v>
      </c>
      <c r="E297" s="2">
        <v>4</v>
      </c>
      <c r="F297" s="2">
        <v>2</v>
      </c>
      <c r="G297" s="2">
        <v>2</v>
      </c>
      <c r="H297" s="2">
        <v>21</v>
      </c>
      <c r="I297" s="4">
        <f t="shared" si="4"/>
        <v>18</v>
      </c>
    </row>
    <row r="298" spans="1:9" x14ac:dyDescent="0.3">
      <c r="A298" s="4">
        <v>296</v>
      </c>
      <c r="B298" s="104">
        <v>10</v>
      </c>
      <c r="C298" s="2">
        <v>4</v>
      </c>
      <c r="D298" s="2">
        <v>4</v>
      </c>
      <c r="E298" s="2">
        <v>2</v>
      </c>
      <c r="F298" s="2">
        <v>2</v>
      </c>
      <c r="G298" s="2">
        <v>2</v>
      </c>
      <c r="H298" s="2">
        <v>19</v>
      </c>
      <c r="I298" s="4">
        <f t="shared" si="4"/>
        <v>14</v>
      </c>
    </row>
    <row r="299" spans="1:9" x14ac:dyDescent="0.3">
      <c r="A299" s="4">
        <v>297</v>
      </c>
      <c r="B299" s="104">
        <v>10</v>
      </c>
      <c r="C299" s="2">
        <v>4</v>
      </c>
      <c r="D299" s="2">
        <v>2</v>
      </c>
      <c r="E299" s="2">
        <v>2</v>
      </c>
      <c r="F299" s="2">
        <v>2</v>
      </c>
      <c r="G299" s="2">
        <v>2</v>
      </c>
      <c r="H299" s="2">
        <v>16</v>
      </c>
      <c r="I299" s="4">
        <f t="shared" si="4"/>
        <v>12</v>
      </c>
    </row>
    <row r="300" spans="1:9" x14ac:dyDescent="0.3">
      <c r="A300" s="4">
        <v>298</v>
      </c>
      <c r="B300" s="104">
        <v>10</v>
      </c>
      <c r="C300" s="2">
        <v>6</v>
      </c>
      <c r="D300" s="2">
        <v>4</v>
      </c>
      <c r="E300" s="2">
        <v>4</v>
      </c>
      <c r="F300" s="2">
        <v>2</v>
      </c>
      <c r="G300" s="2">
        <v>1</v>
      </c>
      <c r="H300" s="2">
        <v>22</v>
      </c>
      <c r="I300" s="4">
        <f t="shared" si="4"/>
        <v>17</v>
      </c>
    </row>
    <row r="301" spans="1:9" x14ac:dyDescent="0.3">
      <c r="A301" s="4">
        <v>299</v>
      </c>
      <c r="B301" s="104">
        <v>10</v>
      </c>
      <c r="C301" s="2">
        <v>4</v>
      </c>
      <c r="D301" s="2">
        <v>3</v>
      </c>
      <c r="E301" s="2">
        <v>2</v>
      </c>
      <c r="F301" s="2">
        <v>2</v>
      </c>
      <c r="G301" s="2">
        <v>2</v>
      </c>
      <c r="H301" s="2">
        <v>17</v>
      </c>
      <c r="I301" s="4">
        <f t="shared" si="4"/>
        <v>13</v>
      </c>
    </row>
    <row r="302" spans="1:9" x14ac:dyDescent="0.3">
      <c r="A302" s="4">
        <v>300</v>
      </c>
      <c r="B302" s="104">
        <v>10</v>
      </c>
      <c r="C302" s="2">
        <v>6</v>
      </c>
      <c r="D302" s="2">
        <v>6</v>
      </c>
      <c r="E302" s="2">
        <v>4</v>
      </c>
      <c r="F302" s="2">
        <v>2</v>
      </c>
      <c r="G302" s="2">
        <v>2</v>
      </c>
      <c r="H302" s="2">
        <v>23</v>
      </c>
      <c r="I302" s="4">
        <f t="shared" si="4"/>
        <v>20</v>
      </c>
    </row>
    <row r="303" spans="1:9" x14ac:dyDescent="0.3">
      <c r="A303" s="4">
        <v>301</v>
      </c>
      <c r="B303" s="104">
        <v>11</v>
      </c>
      <c r="C303" s="2">
        <v>6</v>
      </c>
      <c r="D303" s="2">
        <v>1</v>
      </c>
      <c r="E303" s="2">
        <v>2</v>
      </c>
      <c r="F303" s="2">
        <v>2</v>
      </c>
      <c r="G303" s="2">
        <v>2</v>
      </c>
      <c r="H303" s="2">
        <v>17</v>
      </c>
      <c r="I303" s="4">
        <f t="shared" si="4"/>
        <v>13</v>
      </c>
    </row>
    <row r="304" spans="1:9" x14ac:dyDescent="0.3">
      <c r="A304" s="4">
        <v>302</v>
      </c>
      <c r="B304" s="104">
        <v>11</v>
      </c>
      <c r="C304" s="2">
        <v>4</v>
      </c>
      <c r="D304" s="2">
        <v>4</v>
      </c>
      <c r="E304" s="2">
        <v>4</v>
      </c>
      <c r="F304" s="2">
        <v>4</v>
      </c>
      <c r="G304" s="2">
        <v>4</v>
      </c>
      <c r="H304" s="2">
        <v>25</v>
      </c>
      <c r="I304" s="4">
        <f t="shared" si="4"/>
        <v>20</v>
      </c>
    </row>
    <row r="305" spans="1:9" x14ac:dyDescent="0.3">
      <c r="A305" s="4">
        <v>303</v>
      </c>
      <c r="B305" s="104">
        <v>11</v>
      </c>
      <c r="C305" s="2">
        <v>2</v>
      </c>
      <c r="D305" s="2">
        <v>2</v>
      </c>
      <c r="E305" s="2">
        <v>2</v>
      </c>
      <c r="F305" s="2">
        <v>2</v>
      </c>
      <c r="G305" s="2">
        <v>3</v>
      </c>
      <c r="H305" s="2">
        <v>14</v>
      </c>
      <c r="I305" s="4">
        <f t="shared" si="4"/>
        <v>11</v>
      </c>
    </row>
    <row r="306" spans="1:9" x14ac:dyDescent="0.3">
      <c r="A306" s="4">
        <v>304</v>
      </c>
      <c r="B306" s="104">
        <v>11</v>
      </c>
      <c r="C306" s="2">
        <v>2</v>
      </c>
      <c r="D306" s="2">
        <v>2</v>
      </c>
      <c r="E306" s="2">
        <v>2</v>
      </c>
      <c r="F306" s="2">
        <v>2</v>
      </c>
      <c r="G306" s="2">
        <v>3</v>
      </c>
      <c r="H306" s="2">
        <v>12</v>
      </c>
      <c r="I306" s="4">
        <f t="shared" si="4"/>
        <v>11</v>
      </c>
    </row>
    <row r="307" spans="1:9" x14ac:dyDescent="0.3">
      <c r="A307" s="4">
        <v>305</v>
      </c>
      <c r="B307" s="104">
        <v>11</v>
      </c>
      <c r="C307" s="2">
        <v>2</v>
      </c>
      <c r="D307" s="2">
        <v>1</v>
      </c>
      <c r="E307" s="2">
        <v>2</v>
      </c>
      <c r="F307" s="2">
        <v>2</v>
      </c>
      <c r="G307" s="2">
        <v>2</v>
      </c>
      <c r="H307" s="2">
        <v>13</v>
      </c>
      <c r="I307" s="4">
        <f t="shared" si="4"/>
        <v>9</v>
      </c>
    </row>
    <row r="308" spans="1:9" x14ac:dyDescent="0.3">
      <c r="A308" s="4">
        <v>306</v>
      </c>
      <c r="B308" s="104">
        <v>11</v>
      </c>
      <c r="C308" s="2">
        <v>4</v>
      </c>
      <c r="D308" s="2">
        <v>4</v>
      </c>
      <c r="E308" s="2">
        <v>4</v>
      </c>
      <c r="F308" s="2">
        <v>4</v>
      </c>
      <c r="G308" s="2">
        <v>1</v>
      </c>
      <c r="H308" s="2">
        <v>25</v>
      </c>
      <c r="I308" s="4">
        <f t="shared" si="4"/>
        <v>17</v>
      </c>
    </row>
    <row r="309" spans="1:9" x14ac:dyDescent="0.3">
      <c r="A309" s="4">
        <v>307</v>
      </c>
      <c r="B309" s="104">
        <v>11</v>
      </c>
      <c r="C309" s="2">
        <v>2</v>
      </c>
      <c r="D309" s="2">
        <v>2</v>
      </c>
      <c r="E309" s="2">
        <v>0</v>
      </c>
      <c r="F309" s="2">
        <v>0</v>
      </c>
      <c r="G309" s="2">
        <v>6</v>
      </c>
      <c r="H309" s="2">
        <v>13</v>
      </c>
      <c r="I309" s="4">
        <f t="shared" si="4"/>
        <v>10</v>
      </c>
    </row>
    <row r="310" spans="1:9" x14ac:dyDescent="0.3">
      <c r="A310" s="4">
        <v>308</v>
      </c>
      <c r="B310" s="104">
        <v>11</v>
      </c>
      <c r="C310" s="2">
        <v>6</v>
      </c>
      <c r="D310" s="2">
        <v>4</v>
      </c>
      <c r="E310" s="2">
        <v>4</v>
      </c>
      <c r="F310" s="2">
        <v>4</v>
      </c>
      <c r="G310" s="2">
        <v>4</v>
      </c>
      <c r="H310" s="2">
        <v>23</v>
      </c>
      <c r="I310" s="4">
        <f t="shared" si="4"/>
        <v>22</v>
      </c>
    </row>
    <row r="311" spans="1:9" x14ac:dyDescent="0.3">
      <c r="A311" s="4">
        <v>309</v>
      </c>
      <c r="B311" s="104">
        <v>11</v>
      </c>
      <c r="C311" s="2">
        <v>6</v>
      </c>
      <c r="D311" s="2">
        <v>6</v>
      </c>
      <c r="E311" s="2">
        <v>4</v>
      </c>
      <c r="F311" s="2">
        <v>4</v>
      </c>
      <c r="G311" s="2">
        <v>4</v>
      </c>
      <c r="H311" s="2">
        <v>27</v>
      </c>
      <c r="I311" s="4">
        <f t="shared" si="4"/>
        <v>24</v>
      </c>
    </row>
    <row r="312" spans="1:9" x14ac:dyDescent="0.3">
      <c r="A312" s="4">
        <v>310</v>
      </c>
      <c r="B312" s="104">
        <v>11</v>
      </c>
      <c r="C312" s="2">
        <v>2</v>
      </c>
      <c r="D312" s="2">
        <v>2</v>
      </c>
      <c r="E312" s="2">
        <v>2</v>
      </c>
      <c r="F312" s="2">
        <v>2</v>
      </c>
      <c r="G312" s="2">
        <v>3</v>
      </c>
      <c r="H312" s="2">
        <v>13</v>
      </c>
      <c r="I312" s="4">
        <f t="shared" si="4"/>
        <v>11</v>
      </c>
    </row>
    <row r="313" spans="1:9" x14ac:dyDescent="0.3">
      <c r="A313" s="4">
        <v>311</v>
      </c>
      <c r="B313" s="104">
        <v>11</v>
      </c>
      <c r="C313" s="2">
        <v>4</v>
      </c>
      <c r="D313" s="2">
        <v>3</v>
      </c>
      <c r="E313" s="2">
        <v>2</v>
      </c>
      <c r="F313" s="2">
        <v>2</v>
      </c>
      <c r="G313" s="2">
        <v>2</v>
      </c>
      <c r="H313" s="2">
        <v>18</v>
      </c>
      <c r="I313" s="4">
        <f t="shared" si="4"/>
        <v>13</v>
      </c>
    </row>
    <row r="314" spans="1:9" x14ac:dyDescent="0.3">
      <c r="A314" s="4">
        <v>312</v>
      </c>
      <c r="B314" s="104">
        <v>11</v>
      </c>
      <c r="C314" s="2">
        <v>4</v>
      </c>
      <c r="D314" s="2">
        <v>4</v>
      </c>
      <c r="E314" s="2">
        <v>0</v>
      </c>
      <c r="F314" s="2">
        <v>0</v>
      </c>
      <c r="G314" s="2">
        <v>0</v>
      </c>
      <c r="H314" s="2">
        <v>11</v>
      </c>
      <c r="I314" s="4">
        <f t="shared" si="4"/>
        <v>8</v>
      </c>
    </row>
    <row r="315" spans="1:9" x14ac:dyDescent="0.3">
      <c r="A315" s="4">
        <v>313</v>
      </c>
      <c r="B315" s="104">
        <v>11</v>
      </c>
      <c r="C315" s="2">
        <v>4</v>
      </c>
      <c r="D315" s="2">
        <v>4</v>
      </c>
      <c r="E315" s="2">
        <v>4</v>
      </c>
      <c r="F315" s="2">
        <v>4</v>
      </c>
      <c r="G315" s="2">
        <v>2</v>
      </c>
      <c r="H315" s="2">
        <v>20</v>
      </c>
      <c r="I315" s="4">
        <f t="shared" si="4"/>
        <v>18</v>
      </c>
    </row>
    <row r="316" spans="1:9" x14ac:dyDescent="0.3">
      <c r="A316" s="4">
        <v>314</v>
      </c>
      <c r="B316" s="104">
        <v>11</v>
      </c>
      <c r="C316" s="2">
        <v>6</v>
      </c>
      <c r="D316" s="2">
        <v>4</v>
      </c>
      <c r="E316" s="2">
        <v>4</v>
      </c>
      <c r="F316" s="2">
        <v>4</v>
      </c>
      <c r="G316" s="2">
        <v>2</v>
      </c>
      <c r="H316" s="2">
        <v>22</v>
      </c>
      <c r="I316" s="4">
        <f t="shared" si="4"/>
        <v>20</v>
      </c>
    </row>
    <row r="317" spans="1:9" x14ac:dyDescent="0.3">
      <c r="A317" s="4">
        <v>315</v>
      </c>
      <c r="B317" s="104">
        <v>11</v>
      </c>
      <c r="C317" s="2">
        <v>6</v>
      </c>
      <c r="D317" s="2">
        <v>4</v>
      </c>
      <c r="E317" s="2">
        <v>4</v>
      </c>
      <c r="F317" s="2">
        <v>4</v>
      </c>
      <c r="G317" s="2">
        <v>3</v>
      </c>
      <c r="H317" s="2">
        <v>26</v>
      </c>
      <c r="I317" s="4">
        <f t="shared" si="4"/>
        <v>21</v>
      </c>
    </row>
    <row r="318" spans="1:9" x14ac:dyDescent="0.3">
      <c r="A318" s="4">
        <v>316</v>
      </c>
      <c r="B318" s="104">
        <v>11</v>
      </c>
      <c r="C318" s="2">
        <v>4</v>
      </c>
      <c r="D318" s="2">
        <v>3</v>
      </c>
      <c r="E318" s="2">
        <v>4</v>
      </c>
      <c r="F318" s="2">
        <v>4</v>
      </c>
      <c r="G318" s="2">
        <v>2</v>
      </c>
      <c r="H318" s="2">
        <v>23</v>
      </c>
      <c r="I318" s="4">
        <f t="shared" si="4"/>
        <v>17</v>
      </c>
    </row>
    <row r="319" spans="1:9" x14ac:dyDescent="0.3">
      <c r="A319" s="4">
        <v>317</v>
      </c>
      <c r="B319" s="104">
        <v>11</v>
      </c>
      <c r="C319" s="2">
        <v>4</v>
      </c>
      <c r="D319" s="2">
        <v>2</v>
      </c>
      <c r="E319" s="2">
        <v>0</v>
      </c>
      <c r="F319" s="2">
        <v>0</v>
      </c>
      <c r="G319" s="2">
        <v>0</v>
      </c>
      <c r="H319" s="2">
        <v>9</v>
      </c>
      <c r="I319" s="4">
        <f t="shared" si="4"/>
        <v>6</v>
      </c>
    </row>
    <row r="320" spans="1:9" x14ac:dyDescent="0.3">
      <c r="A320" s="4">
        <v>318</v>
      </c>
      <c r="B320" s="104">
        <v>11</v>
      </c>
      <c r="C320" s="2">
        <v>4</v>
      </c>
      <c r="D320" s="2">
        <v>4</v>
      </c>
      <c r="E320" s="2">
        <v>2</v>
      </c>
      <c r="F320" s="2">
        <v>2</v>
      </c>
      <c r="G320" s="2">
        <v>2</v>
      </c>
      <c r="H320" s="2">
        <v>16</v>
      </c>
      <c r="I320" s="4">
        <f t="shared" si="4"/>
        <v>14</v>
      </c>
    </row>
    <row r="321" spans="1:9" x14ac:dyDescent="0.3">
      <c r="A321" s="4">
        <v>319</v>
      </c>
      <c r="B321" s="104">
        <v>11</v>
      </c>
      <c r="C321" s="2">
        <v>4</v>
      </c>
      <c r="D321" s="2">
        <v>3</v>
      </c>
      <c r="E321" s="2">
        <v>2</v>
      </c>
      <c r="F321" s="2">
        <v>2</v>
      </c>
      <c r="G321" s="2">
        <v>2</v>
      </c>
      <c r="H321" s="2">
        <v>17</v>
      </c>
      <c r="I321" s="4">
        <f t="shared" si="4"/>
        <v>13</v>
      </c>
    </row>
    <row r="322" spans="1:9" x14ac:dyDescent="0.3">
      <c r="A322" s="4">
        <v>320</v>
      </c>
      <c r="B322" s="104">
        <v>11</v>
      </c>
      <c r="C322" s="2">
        <v>6</v>
      </c>
      <c r="D322" s="2">
        <v>5</v>
      </c>
      <c r="E322" s="2">
        <v>4</v>
      </c>
      <c r="F322" s="2">
        <v>2</v>
      </c>
      <c r="G322" s="2">
        <v>3</v>
      </c>
      <c r="H322" s="2">
        <v>24</v>
      </c>
      <c r="I322" s="4">
        <f t="shared" si="4"/>
        <v>20</v>
      </c>
    </row>
    <row r="323" spans="1:9" x14ac:dyDescent="0.3">
      <c r="A323" s="4">
        <v>321</v>
      </c>
      <c r="B323" s="104">
        <v>11</v>
      </c>
      <c r="C323" s="2">
        <v>6</v>
      </c>
      <c r="D323" s="2">
        <v>6</v>
      </c>
      <c r="E323" s="2">
        <v>2</v>
      </c>
      <c r="F323" s="2">
        <v>2</v>
      </c>
      <c r="G323" s="2">
        <v>2</v>
      </c>
      <c r="H323" s="2">
        <v>20</v>
      </c>
      <c r="I323" s="4">
        <f t="shared" ref="I323:I386" si="5">SUM(C323:G323)</f>
        <v>18</v>
      </c>
    </row>
    <row r="324" spans="1:9" x14ac:dyDescent="0.3">
      <c r="A324" s="4">
        <v>322</v>
      </c>
      <c r="B324" s="104">
        <v>11</v>
      </c>
      <c r="C324" s="2">
        <v>5</v>
      </c>
      <c r="D324" s="2">
        <v>4</v>
      </c>
      <c r="E324" s="2">
        <v>2</v>
      </c>
      <c r="F324" s="2">
        <v>2</v>
      </c>
      <c r="G324" s="2">
        <v>2</v>
      </c>
      <c r="H324" s="2">
        <v>19</v>
      </c>
      <c r="I324" s="4">
        <f t="shared" si="5"/>
        <v>15</v>
      </c>
    </row>
    <row r="325" spans="1:9" x14ac:dyDescent="0.3">
      <c r="A325" s="4">
        <v>323</v>
      </c>
      <c r="B325" s="104">
        <v>11</v>
      </c>
      <c r="C325" s="2">
        <v>6</v>
      </c>
      <c r="D325" s="2">
        <v>6</v>
      </c>
      <c r="E325" s="2">
        <v>2</v>
      </c>
      <c r="F325" s="2">
        <v>2</v>
      </c>
      <c r="G325" s="2">
        <v>3</v>
      </c>
      <c r="H325" s="2">
        <v>20</v>
      </c>
      <c r="I325" s="4">
        <f t="shared" si="5"/>
        <v>19</v>
      </c>
    </row>
    <row r="326" spans="1:9" x14ac:dyDescent="0.3">
      <c r="A326" s="4">
        <v>324</v>
      </c>
      <c r="B326" s="104">
        <v>11</v>
      </c>
      <c r="C326" s="2">
        <v>6</v>
      </c>
      <c r="D326" s="2">
        <v>6</v>
      </c>
      <c r="E326" s="2">
        <v>4</v>
      </c>
      <c r="F326" s="2">
        <v>2</v>
      </c>
      <c r="G326" s="2">
        <v>3</v>
      </c>
      <c r="H326" s="2">
        <v>21</v>
      </c>
      <c r="I326" s="4">
        <f t="shared" si="5"/>
        <v>21</v>
      </c>
    </row>
    <row r="327" spans="1:9" x14ac:dyDescent="0.3">
      <c r="A327" s="4">
        <v>325</v>
      </c>
      <c r="B327" s="104">
        <v>11</v>
      </c>
      <c r="C327" s="2">
        <v>6</v>
      </c>
      <c r="D327" s="2">
        <v>6</v>
      </c>
      <c r="E327" s="2">
        <v>4</v>
      </c>
      <c r="F327" s="2">
        <v>4</v>
      </c>
      <c r="G327" s="2">
        <v>2</v>
      </c>
      <c r="H327" s="2">
        <v>25</v>
      </c>
      <c r="I327" s="4">
        <f t="shared" si="5"/>
        <v>22</v>
      </c>
    </row>
    <row r="328" spans="1:9" x14ac:dyDescent="0.3">
      <c r="A328" s="4">
        <v>326</v>
      </c>
      <c r="B328" s="104">
        <v>11</v>
      </c>
      <c r="C328" s="2">
        <v>4</v>
      </c>
      <c r="D328" s="2">
        <v>2</v>
      </c>
      <c r="E328" s="2">
        <v>2</v>
      </c>
      <c r="F328" s="2">
        <v>2</v>
      </c>
      <c r="G328" s="2">
        <v>3</v>
      </c>
      <c r="H328" s="2">
        <v>15</v>
      </c>
      <c r="I328" s="4">
        <f t="shared" si="5"/>
        <v>13</v>
      </c>
    </row>
    <row r="329" spans="1:9" x14ac:dyDescent="0.3">
      <c r="A329" s="4">
        <v>327</v>
      </c>
      <c r="B329" s="104">
        <v>11</v>
      </c>
      <c r="C329" s="2">
        <v>4</v>
      </c>
      <c r="D329" s="2">
        <v>4</v>
      </c>
      <c r="E329" s="2">
        <v>2</v>
      </c>
      <c r="F329" s="2">
        <v>2</v>
      </c>
      <c r="G329" s="2">
        <v>3</v>
      </c>
      <c r="H329" s="2">
        <v>19</v>
      </c>
      <c r="I329" s="4">
        <f t="shared" si="5"/>
        <v>15</v>
      </c>
    </row>
    <row r="330" spans="1:9" x14ac:dyDescent="0.3">
      <c r="A330" s="4">
        <v>328</v>
      </c>
      <c r="B330" s="104">
        <v>11</v>
      </c>
      <c r="C330" s="2">
        <v>4</v>
      </c>
      <c r="D330" s="2">
        <v>4</v>
      </c>
      <c r="E330" s="2">
        <v>4</v>
      </c>
      <c r="F330" s="2">
        <v>4</v>
      </c>
      <c r="G330" s="2">
        <v>3</v>
      </c>
      <c r="H330" s="2">
        <v>22</v>
      </c>
      <c r="I330" s="4">
        <f t="shared" si="5"/>
        <v>19</v>
      </c>
    </row>
    <row r="331" spans="1:9" x14ac:dyDescent="0.3">
      <c r="A331" s="4">
        <v>329</v>
      </c>
      <c r="B331" s="104">
        <v>11</v>
      </c>
      <c r="C331" s="2">
        <v>2</v>
      </c>
      <c r="D331" s="2">
        <v>0</v>
      </c>
      <c r="E331" s="2">
        <v>0</v>
      </c>
      <c r="F331" s="2">
        <v>0</v>
      </c>
      <c r="G331" s="2">
        <v>6</v>
      </c>
      <c r="H331" s="2">
        <v>11</v>
      </c>
      <c r="I331" s="4">
        <f t="shared" si="5"/>
        <v>8</v>
      </c>
    </row>
    <row r="332" spans="1:9" x14ac:dyDescent="0.3">
      <c r="A332" s="4">
        <v>330</v>
      </c>
      <c r="B332" s="104">
        <v>11</v>
      </c>
      <c r="C332" s="2">
        <v>4</v>
      </c>
      <c r="D332" s="2">
        <v>2</v>
      </c>
      <c r="E332" s="2">
        <v>2</v>
      </c>
      <c r="F332" s="2">
        <v>2</v>
      </c>
      <c r="G332" s="2">
        <v>3</v>
      </c>
      <c r="H332" s="2">
        <v>16</v>
      </c>
      <c r="I332" s="4">
        <f t="shared" si="5"/>
        <v>13</v>
      </c>
    </row>
    <row r="333" spans="1:9" x14ac:dyDescent="0.3">
      <c r="A333" s="4">
        <v>331</v>
      </c>
      <c r="B333" s="104">
        <v>12</v>
      </c>
      <c r="C333" s="2">
        <v>6</v>
      </c>
      <c r="D333" s="2">
        <v>2</v>
      </c>
      <c r="E333" s="2">
        <v>0</v>
      </c>
      <c r="F333" s="2">
        <v>0</v>
      </c>
      <c r="G333" s="2">
        <v>2</v>
      </c>
      <c r="H333" s="2">
        <v>13</v>
      </c>
      <c r="I333" s="4">
        <f t="shared" si="5"/>
        <v>10</v>
      </c>
    </row>
    <row r="334" spans="1:9" x14ac:dyDescent="0.3">
      <c r="A334" s="4">
        <v>332</v>
      </c>
      <c r="B334" s="104">
        <v>12</v>
      </c>
      <c r="C334" s="2">
        <v>4</v>
      </c>
      <c r="D334" s="2">
        <v>4</v>
      </c>
      <c r="E334" s="2">
        <v>3</v>
      </c>
      <c r="F334" s="2">
        <v>4</v>
      </c>
      <c r="G334" s="2">
        <v>4</v>
      </c>
      <c r="H334" s="2">
        <v>26</v>
      </c>
      <c r="I334" s="4">
        <f t="shared" si="5"/>
        <v>19</v>
      </c>
    </row>
    <row r="335" spans="1:9" x14ac:dyDescent="0.3">
      <c r="A335" s="4">
        <v>333</v>
      </c>
      <c r="B335" s="104">
        <v>12</v>
      </c>
      <c r="C335" s="2">
        <v>6</v>
      </c>
      <c r="D335" s="2">
        <v>6</v>
      </c>
      <c r="E335" s="2">
        <v>4</v>
      </c>
      <c r="F335" s="2">
        <v>2</v>
      </c>
      <c r="G335" s="2">
        <v>2</v>
      </c>
      <c r="H335" s="2">
        <v>22</v>
      </c>
      <c r="I335" s="4">
        <f t="shared" si="5"/>
        <v>20</v>
      </c>
    </row>
    <row r="336" spans="1:9" x14ac:dyDescent="0.3">
      <c r="A336" s="4">
        <v>334</v>
      </c>
      <c r="B336" s="104">
        <v>12</v>
      </c>
      <c r="C336" s="2">
        <v>2</v>
      </c>
      <c r="D336" s="2">
        <v>2</v>
      </c>
      <c r="E336" s="2">
        <v>2</v>
      </c>
      <c r="F336" s="2">
        <v>2</v>
      </c>
      <c r="G336" s="2">
        <v>1</v>
      </c>
      <c r="H336" s="2">
        <v>15</v>
      </c>
      <c r="I336" s="4">
        <f t="shared" si="5"/>
        <v>9</v>
      </c>
    </row>
    <row r="337" spans="1:9" x14ac:dyDescent="0.3">
      <c r="A337" s="4">
        <v>335</v>
      </c>
      <c r="B337" s="104">
        <v>12</v>
      </c>
      <c r="C337" s="2">
        <v>2</v>
      </c>
      <c r="D337" s="2">
        <v>2</v>
      </c>
      <c r="E337" s="2">
        <v>2</v>
      </c>
      <c r="F337" s="2">
        <v>0</v>
      </c>
      <c r="G337" s="2">
        <v>2</v>
      </c>
      <c r="H337" s="2">
        <v>12</v>
      </c>
      <c r="I337" s="4">
        <f t="shared" si="5"/>
        <v>8</v>
      </c>
    </row>
    <row r="338" spans="1:9" x14ac:dyDescent="0.3">
      <c r="A338" s="4">
        <v>336</v>
      </c>
      <c r="B338" s="104">
        <v>12</v>
      </c>
      <c r="C338" s="2">
        <v>2</v>
      </c>
      <c r="D338" s="2">
        <v>1</v>
      </c>
      <c r="E338" s="2">
        <v>2</v>
      </c>
      <c r="F338" s="2">
        <v>2</v>
      </c>
      <c r="G338" s="2">
        <v>2</v>
      </c>
      <c r="H338" s="2">
        <v>13</v>
      </c>
      <c r="I338" s="4">
        <f t="shared" si="5"/>
        <v>9</v>
      </c>
    </row>
    <row r="339" spans="1:9" x14ac:dyDescent="0.3">
      <c r="A339" s="4">
        <v>337</v>
      </c>
      <c r="B339" s="104">
        <v>12</v>
      </c>
      <c r="C339" s="2">
        <v>4</v>
      </c>
      <c r="D339" s="2">
        <v>4</v>
      </c>
      <c r="E339" s="2">
        <v>4</v>
      </c>
      <c r="F339" s="2">
        <v>2</v>
      </c>
      <c r="G339" s="2">
        <v>2</v>
      </c>
      <c r="H339" s="2">
        <v>22</v>
      </c>
      <c r="I339" s="4">
        <f t="shared" si="5"/>
        <v>16</v>
      </c>
    </row>
    <row r="340" spans="1:9" x14ac:dyDescent="0.3">
      <c r="A340" s="4">
        <v>338</v>
      </c>
      <c r="B340" s="104">
        <v>12</v>
      </c>
      <c r="C340" s="2">
        <v>6</v>
      </c>
      <c r="D340" s="2">
        <v>4</v>
      </c>
      <c r="E340" s="2">
        <v>4</v>
      </c>
      <c r="F340" s="2">
        <v>2</v>
      </c>
      <c r="G340" s="2">
        <v>1</v>
      </c>
      <c r="H340" s="2">
        <v>21</v>
      </c>
      <c r="I340" s="4">
        <f t="shared" si="5"/>
        <v>17</v>
      </c>
    </row>
    <row r="341" spans="1:9" x14ac:dyDescent="0.3">
      <c r="A341" s="4">
        <v>339</v>
      </c>
      <c r="B341" s="104">
        <v>12</v>
      </c>
      <c r="C341" s="2">
        <v>2</v>
      </c>
      <c r="D341" s="2">
        <v>2</v>
      </c>
      <c r="E341" s="2">
        <v>0</v>
      </c>
      <c r="F341" s="2">
        <v>0</v>
      </c>
      <c r="G341" s="2">
        <v>6</v>
      </c>
      <c r="H341" s="2">
        <v>13</v>
      </c>
      <c r="I341" s="4">
        <f t="shared" si="5"/>
        <v>10</v>
      </c>
    </row>
    <row r="342" spans="1:9" x14ac:dyDescent="0.3">
      <c r="A342" s="4">
        <v>340</v>
      </c>
      <c r="B342" s="104">
        <v>12</v>
      </c>
      <c r="C342" s="2">
        <v>6</v>
      </c>
      <c r="D342" s="2">
        <v>3</v>
      </c>
      <c r="E342" s="2">
        <v>4</v>
      </c>
      <c r="F342" s="2">
        <v>4</v>
      </c>
      <c r="G342" s="2">
        <v>4</v>
      </c>
      <c r="H342" s="2">
        <v>24</v>
      </c>
      <c r="I342" s="4">
        <f t="shared" si="5"/>
        <v>21</v>
      </c>
    </row>
    <row r="343" spans="1:9" x14ac:dyDescent="0.3">
      <c r="A343" s="4">
        <v>341</v>
      </c>
      <c r="B343" s="104">
        <v>12</v>
      </c>
      <c r="C343" s="2">
        <v>6</v>
      </c>
      <c r="D343" s="2">
        <v>6</v>
      </c>
      <c r="E343" s="2">
        <v>4</v>
      </c>
      <c r="F343" s="2">
        <v>4</v>
      </c>
      <c r="G343" s="2">
        <v>4</v>
      </c>
      <c r="H343" s="2">
        <v>28</v>
      </c>
      <c r="I343" s="4">
        <f t="shared" si="5"/>
        <v>24</v>
      </c>
    </row>
    <row r="344" spans="1:9" x14ac:dyDescent="0.3">
      <c r="A344" s="4">
        <v>342</v>
      </c>
      <c r="B344" s="104">
        <v>12</v>
      </c>
      <c r="C344" s="2">
        <v>2</v>
      </c>
      <c r="D344" s="2">
        <v>2</v>
      </c>
      <c r="E344" s="2">
        <v>2</v>
      </c>
      <c r="F344" s="2">
        <v>0</v>
      </c>
      <c r="G344" s="2">
        <v>6</v>
      </c>
      <c r="H344" s="2">
        <v>15</v>
      </c>
      <c r="I344" s="4">
        <f t="shared" si="5"/>
        <v>12</v>
      </c>
    </row>
    <row r="345" spans="1:9" x14ac:dyDescent="0.3">
      <c r="A345" s="4">
        <v>343</v>
      </c>
      <c r="B345" s="104">
        <v>12</v>
      </c>
      <c r="C345" s="2">
        <v>4</v>
      </c>
      <c r="D345" s="2">
        <v>3</v>
      </c>
      <c r="E345" s="2">
        <v>2</v>
      </c>
      <c r="F345" s="2">
        <v>2</v>
      </c>
      <c r="G345" s="2">
        <v>3</v>
      </c>
      <c r="H345" s="2">
        <v>17</v>
      </c>
      <c r="I345" s="4">
        <f t="shared" si="5"/>
        <v>14</v>
      </c>
    </row>
    <row r="346" spans="1:9" x14ac:dyDescent="0.3">
      <c r="A346" s="4">
        <v>344</v>
      </c>
      <c r="B346" s="104">
        <v>12</v>
      </c>
      <c r="C346" s="2">
        <v>4</v>
      </c>
      <c r="D346" s="2">
        <v>4</v>
      </c>
      <c r="E346" s="2">
        <v>0</v>
      </c>
      <c r="F346" s="2">
        <v>0</v>
      </c>
      <c r="G346" s="2">
        <v>2</v>
      </c>
      <c r="H346" s="2">
        <v>13</v>
      </c>
      <c r="I346" s="4">
        <f t="shared" si="5"/>
        <v>10</v>
      </c>
    </row>
    <row r="347" spans="1:9" x14ac:dyDescent="0.3">
      <c r="A347" s="4">
        <v>345</v>
      </c>
      <c r="B347" s="104">
        <v>12</v>
      </c>
      <c r="C347" s="2">
        <v>4</v>
      </c>
      <c r="D347" s="2">
        <v>4</v>
      </c>
      <c r="E347" s="2">
        <v>4</v>
      </c>
      <c r="F347" s="2">
        <v>2</v>
      </c>
      <c r="G347" s="2">
        <v>3</v>
      </c>
      <c r="H347" s="2">
        <v>18</v>
      </c>
      <c r="I347" s="4">
        <f t="shared" si="5"/>
        <v>17</v>
      </c>
    </row>
    <row r="348" spans="1:9" x14ac:dyDescent="0.3">
      <c r="A348" s="4">
        <v>346</v>
      </c>
      <c r="B348" s="104">
        <v>12</v>
      </c>
      <c r="C348" s="2">
        <v>6</v>
      </c>
      <c r="D348" s="2">
        <v>4</v>
      </c>
      <c r="E348" s="2">
        <v>4</v>
      </c>
      <c r="F348" s="2">
        <v>4</v>
      </c>
      <c r="G348" s="2">
        <v>2</v>
      </c>
      <c r="H348" s="2">
        <v>22</v>
      </c>
      <c r="I348" s="4">
        <f t="shared" si="5"/>
        <v>20</v>
      </c>
    </row>
    <row r="349" spans="1:9" x14ac:dyDescent="0.3">
      <c r="A349" s="4">
        <v>347</v>
      </c>
      <c r="B349" s="104">
        <v>12</v>
      </c>
      <c r="C349" s="2">
        <v>6</v>
      </c>
      <c r="D349" s="2">
        <v>6</v>
      </c>
      <c r="E349" s="2">
        <v>4</v>
      </c>
      <c r="F349" s="2">
        <v>4</v>
      </c>
      <c r="G349" s="2">
        <v>4</v>
      </c>
      <c r="H349" s="2">
        <v>27</v>
      </c>
      <c r="I349" s="4">
        <f t="shared" si="5"/>
        <v>24</v>
      </c>
    </row>
    <row r="350" spans="1:9" x14ac:dyDescent="0.3">
      <c r="A350" s="4">
        <v>348</v>
      </c>
      <c r="B350" s="104">
        <v>12</v>
      </c>
      <c r="C350" s="2">
        <v>4</v>
      </c>
      <c r="D350" s="2">
        <v>4</v>
      </c>
      <c r="E350" s="2">
        <v>2</v>
      </c>
      <c r="F350" s="2">
        <v>0</v>
      </c>
      <c r="G350" s="2">
        <v>2</v>
      </c>
      <c r="H350" s="2">
        <v>15</v>
      </c>
      <c r="I350" s="4">
        <f t="shared" si="5"/>
        <v>12</v>
      </c>
    </row>
    <row r="351" spans="1:9" x14ac:dyDescent="0.3">
      <c r="A351" s="4">
        <v>349</v>
      </c>
      <c r="B351" s="104">
        <v>12</v>
      </c>
      <c r="C351" s="2">
        <v>4</v>
      </c>
      <c r="D351" s="2">
        <v>2</v>
      </c>
      <c r="E351" s="2">
        <v>0</v>
      </c>
      <c r="F351" s="2">
        <v>0</v>
      </c>
      <c r="G351" s="2">
        <v>6</v>
      </c>
      <c r="H351" s="2">
        <v>15</v>
      </c>
      <c r="I351" s="4">
        <f t="shared" si="5"/>
        <v>12</v>
      </c>
    </row>
    <row r="352" spans="1:9" x14ac:dyDescent="0.3">
      <c r="A352" s="4">
        <v>350</v>
      </c>
      <c r="B352" s="104">
        <v>12</v>
      </c>
      <c r="C352" s="2">
        <v>4</v>
      </c>
      <c r="D352" s="2">
        <v>4</v>
      </c>
      <c r="E352" s="2">
        <v>2</v>
      </c>
      <c r="F352" s="2">
        <v>2</v>
      </c>
      <c r="G352" s="2">
        <v>3</v>
      </c>
      <c r="H352" s="2">
        <v>16</v>
      </c>
      <c r="I352" s="4">
        <f t="shared" si="5"/>
        <v>15</v>
      </c>
    </row>
    <row r="353" spans="1:9" x14ac:dyDescent="0.3">
      <c r="A353" s="4">
        <v>351</v>
      </c>
      <c r="B353" s="104">
        <v>12</v>
      </c>
      <c r="C353" s="2">
        <v>4</v>
      </c>
      <c r="D353" s="2">
        <v>4</v>
      </c>
      <c r="E353" s="2">
        <v>0</v>
      </c>
      <c r="F353" s="2">
        <v>0</v>
      </c>
      <c r="G353" s="2">
        <v>2</v>
      </c>
      <c r="H353" s="2">
        <v>13</v>
      </c>
      <c r="I353" s="4">
        <f t="shared" si="5"/>
        <v>10</v>
      </c>
    </row>
    <row r="354" spans="1:9" x14ac:dyDescent="0.3">
      <c r="A354" s="4">
        <v>352</v>
      </c>
      <c r="B354" s="104">
        <v>12</v>
      </c>
      <c r="C354" s="2">
        <v>6</v>
      </c>
      <c r="D354" s="2">
        <v>5</v>
      </c>
      <c r="E354" s="2">
        <v>6</v>
      </c>
      <c r="F354" s="2">
        <v>4</v>
      </c>
      <c r="G354" s="2">
        <v>4</v>
      </c>
      <c r="H354" s="2">
        <v>29</v>
      </c>
      <c r="I354" s="4">
        <f t="shared" si="5"/>
        <v>25</v>
      </c>
    </row>
    <row r="355" spans="1:9" x14ac:dyDescent="0.3">
      <c r="A355" s="4">
        <v>353</v>
      </c>
      <c r="B355" s="104">
        <v>12</v>
      </c>
      <c r="C355" s="2">
        <v>5</v>
      </c>
      <c r="D355" s="2">
        <v>6</v>
      </c>
      <c r="E355" s="2">
        <v>2</v>
      </c>
      <c r="F355" s="2">
        <v>2</v>
      </c>
      <c r="G355" s="2">
        <v>2</v>
      </c>
      <c r="H355" s="2">
        <v>21</v>
      </c>
      <c r="I355" s="4">
        <f t="shared" si="5"/>
        <v>17</v>
      </c>
    </row>
    <row r="356" spans="1:9" x14ac:dyDescent="0.3">
      <c r="A356" s="4">
        <v>354</v>
      </c>
      <c r="B356" s="104">
        <v>12</v>
      </c>
      <c r="C356" s="2">
        <v>6</v>
      </c>
      <c r="D356" s="2">
        <v>6</v>
      </c>
      <c r="E356" s="2">
        <v>2</v>
      </c>
      <c r="F356" s="2">
        <v>2</v>
      </c>
      <c r="G356" s="2">
        <v>2</v>
      </c>
      <c r="H356" s="2">
        <v>20</v>
      </c>
      <c r="I356" s="4">
        <f t="shared" si="5"/>
        <v>18</v>
      </c>
    </row>
    <row r="357" spans="1:9" x14ac:dyDescent="0.3">
      <c r="A357" s="4">
        <v>355</v>
      </c>
      <c r="B357" s="104">
        <v>12</v>
      </c>
      <c r="C357" s="2">
        <v>6</v>
      </c>
      <c r="D357" s="2">
        <v>6</v>
      </c>
      <c r="E357" s="2">
        <v>4</v>
      </c>
      <c r="F357" s="2">
        <v>1</v>
      </c>
      <c r="G357" s="2">
        <v>1</v>
      </c>
      <c r="H357" s="2">
        <v>24</v>
      </c>
      <c r="I357" s="4">
        <f t="shared" si="5"/>
        <v>18</v>
      </c>
    </row>
    <row r="358" spans="1:9" x14ac:dyDescent="0.3">
      <c r="A358" s="4">
        <v>356</v>
      </c>
      <c r="B358" s="104">
        <v>12</v>
      </c>
      <c r="C358" s="2">
        <v>6</v>
      </c>
      <c r="D358" s="2">
        <v>6</v>
      </c>
      <c r="E358" s="2">
        <v>4</v>
      </c>
      <c r="F358" s="2">
        <v>4</v>
      </c>
      <c r="G358" s="2">
        <v>2</v>
      </c>
      <c r="H358" s="2">
        <v>25</v>
      </c>
      <c r="I358" s="4">
        <f t="shared" si="5"/>
        <v>22</v>
      </c>
    </row>
    <row r="359" spans="1:9" x14ac:dyDescent="0.3">
      <c r="A359" s="4">
        <v>357</v>
      </c>
      <c r="B359" s="104">
        <v>12</v>
      </c>
      <c r="C359" s="2">
        <v>4</v>
      </c>
      <c r="D359" s="2">
        <v>2</v>
      </c>
      <c r="E359" s="2">
        <v>2</v>
      </c>
      <c r="F359" s="2">
        <v>2</v>
      </c>
      <c r="G359" s="2">
        <v>1</v>
      </c>
      <c r="H359" s="2">
        <v>15</v>
      </c>
      <c r="I359" s="4">
        <f t="shared" si="5"/>
        <v>11</v>
      </c>
    </row>
    <row r="360" spans="1:9" x14ac:dyDescent="0.3">
      <c r="A360" s="4">
        <v>358</v>
      </c>
      <c r="B360" s="104">
        <v>12</v>
      </c>
      <c r="C360" s="2">
        <v>6</v>
      </c>
      <c r="D360" s="2">
        <v>4</v>
      </c>
      <c r="E360" s="2">
        <v>2</v>
      </c>
      <c r="F360" s="2">
        <v>2</v>
      </c>
      <c r="G360" s="2">
        <v>2</v>
      </c>
      <c r="H360" s="2">
        <v>20</v>
      </c>
      <c r="I360" s="4">
        <f t="shared" si="5"/>
        <v>16</v>
      </c>
    </row>
    <row r="361" spans="1:9" x14ac:dyDescent="0.3">
      <c r="A361" s="4">
        <v>359</v>
      </c>
      <c r="B361" s="104">
        <v>12</v>
      </c>
      <c r="C361" s="2">
        <v>6</v>
      </c>
      <c r="D361" s="2">
        <v>5</v>
      </c>
      <c r="E361" s="2">
        <v>4</v>
      </c>
      <c r="F361" s="2">
        <v>2</v>
      </c>
      <c r="G361" s="2">
        <v>2</v>
      </c>
      <c r="H361" s="2">
        <v>23</v>
      </c>
      <c r="I361" s="4">
        <f t="shared" si="5"/>
        <v>19</v>
      </c>
    </row>
    <row r="362" spans="1:9" x14ac:dyDescent="0.3">
      <c r="A362" s="4">
        <v>360</v>
      </c>
      <c r="B362" s="104">
        <v>12</v>
      </c>
      <c r="C362" s="2">
        <v>6</v>
      </c>
      <c r="D362" s="2">
        <v>4</v>
      </c>
      <c r="E362" s="2">
        <v>4</v>
      </c>
      <c r="F362" s="2">
        <v>2</v>
      </c>
      <c r="G362" s="2">
        <v>3</v>
      </c>
      <c r="H362" s="2">
        <v>21</v>
      </c>
      <c r="I362" s="4">
        <f t="shared" si="5"/>
        <v>19</v>
      </c>
    </row>
    <row r="363" spans="1:9" x14ac:dyDescent="0.3">
      <c r="A363" s="4">
        <v>361</v>
      </c>
      <c r="B363" s="104">
        <v>13</v>
      </c>
      <c r="C363" s="2">
        <v>6</v>
      </c>
      <c r="D363" s="2">
        <v>6</v>
      </c>
      <c r="E363" s="2">
        <v>0</v>
      </c>
      <c r="F363" s="2">
        <v>0</v>
      </c>
      <c r="G363" s="2">
        <v>0</v>
      </c>
      <c r="H363" s="2">
        <v>15</v>
      </c>
      <c r="I363" s="4">
        <f t="shared" si="5"/>
        <v>12</v>
      </c>
    </row>
    <row r="364" spans="1:9" x14ac:dyDescent="0.3">
      <c r="A364" s="4">
        <v>362</v>
      </c>
      <c r="B364" s="104">
        <v>13</v>
      </c>
      <c r="C364" s="2">
        <v>4</v>
      </c>
      <c r="D364" s="2">
        <v>4</v>
      </c>
      <c r="E364" s="2">
        <v>4</v>
      </c>
      <c r="F364" s="2">
        <v>2</v>
      </c>
      <c r="G364" s="2">
        <v>2</v>
      </c>
      <c r="H364" s="2">
        <v>22</v>
      </c>
      <c r="I364" s="4">
        <f t="shared" si="5"/>
        <v>16</v>
      </c>
    </row>
    <row r="365" spans="1:9" x14ac:dyDescent="0.3">
      <c r="A365" s="4">
        <v>363</v>
      </c>
      <c r="B365" s="104">
        <v>13</v>
      </c>
      <c r="C365" s="2">
        <v>6</v>
      </c>
      <c r="D365" s="2">
        <v>6</v>
      </c>
      <c r="E365" s="2">
        <v>4</v>
      </c>
      <c r="F365" s="2">
        <v>4</v>
      </c>
      <c r="G365" s="2">
        <v>4</v>
      </c>
      <c r="H365" s="2">
        <v>27</v>
      </c>
      <c r="I365" s="4">
        <f t="shared" si="5"/>
        <v>24</v>
      </c>
    </row>
    <row r="366" spans="1:9" x14ac:dyDescent="0.3">
      <c r="A366" s="4">
        <v>364</v>
      </c>
      <c r="B366" s="104">
        <v>13</v>
      </c>
      <c r="C366" s="2">
        <v>2</v>
      </c>
      <c r="D366" s="2">
        <v>2</v>
      </c>
      <c r="E366" s="2">
        <v>2</v>
      </c>
      <c r="F366" s="2">
        <v>2</v>
      </c>
      <c r="G366" s="2">
        <v>1</v>
      </c>
      <c r="H366" s="2">
        <v>15</v>
      </c>
      <c r="I366" s="4">
        <f t="shared" si="5"/>
        <v>9</v>
      </c>
    </row>
    <row r="367" spans="1:9" x14ac:dyDescent="0.3">
      <c r="A367" s="4">
        <v>365</v>
      </c>
      <c r="B367" s="104">
        <v>13</v>
      </c>
      <c r="C367" s="2">
        <v>2</v>
      </c>
      <c r="D367" s="2">
        <v>2</v>
      </c>
      <c r="E367" s="2">
        <v>2</v>
      </c>
      <c r="F367" s="2">
        <v>0</v>
      </c>
      <c r="G367" s="2">
        <v>2</v>
      </c>
      <c r="H367" s="2">
        <v>11</v>
      </c>
      <c r="I367" s="4">
        <f t="shared" si="5"/>
        <v>8</v>
      </c>
    </row>
    <row r="368" spans="1:9" x14ac:dyDescent="0.3">
      <c r="A368" s="4">
        <v>366</v>
      </c>
      <c r="B368" s="104">
        <v>13</v>
      </c>
      <c r="C368" s="2">
        <v>2</v>
      </c>
      <c r="D368" s="2">
        <v>1</v>
      </c>
      <c r="E368" s="2">
        <v>2</v>
      </c>
      <c r="F368" s="2">
        <v>2</v>
      </c>
      <c r="G368" s="2">
        <v>2</v>
      </c>
      <c r="H368" s="2">
        <v>13</v>
      </c>
      <c r="I368" s="4">
        <f t="shared" si="5"/>
        <v>9</v>
      </c>
    </row>
    <row r="369" spans="1:9" x14ac:dyDescent="0.3">
      <c r="A369" s="4">
        <v>367</v>
      </c>
      <c r="B369" s="104">
        <v>13</v>
      </c>
      <c r="C369" s="2">
        <v>4</v>
      </c>
      <c r="D369" s="2">
        <v>4</v>
      </c>
      <c r="E369" s="2">
        <v>4</v>
      </c>
      <c r="F369" s="2">
        <v>2</v>
      </c>
      <c r="G369" s="2">
        <v>2</v>
      </c>
      <c r="H369" s="2">
        <v>22</v>
      </c>
      <c r="I369" s="4">
        <f t="shared" si="5"/>
        <v>16</v>
      </c>
    </row>
    <row r="370" spans="1:9" x14ac:dyDescent="0.3">
      <c r="A370" s="4">
        <v>368</v>
      </c>
      <c r="B370" s="104">
        <v>13</v>
      </c>
      <c r="C370" s="2">
        <v>2</v>
      </c>
      <c r="D370" s="2">
        <v>2</v>
      </c>
      <c r="E370" s="2">
        <v>0</v>
      </c>
      <c r="F370" s="2">
        <v>0</v>
      </c>
      <c r="G370" s="2">
        <v>3</v>
      </c>
      <c r="H370" s="2">
        <v>9</v>
      </c>
      <c r="I370" s="4">
        <f t="shared" si="5"/>
        <v>7</v>
      </c>
    </row>
    <row r="371" spans="1:9" x14ac:dyDescent="0.3">
      <c r="A371" s="4">
        <v>369</v>
      </c>
      <c r="B371" s="104">
        <v>13</v>
      </c>
      <c r="C371" s="2">
        <v>6</v>
      </c>
      <c r="D371" s="2">
        <v>3</v>
      </c>
      <c r="E371" s="2">
        <v>4</v>
      </c>
      <c r="F371" s="2">
        <v>2</v>
      </c>
      <c r="G371" s="2">
        <v>2</v>
      </c>
      <c r="H371" s="2">
        <v>22</v>
      </c>
      <c r="I371" s="4">
        <f t="shared" si="5"/>
        <v>17</v>
      </c>
    </row>
    <row r="372" spans="1:9" x14ac:dyDescent="0.3">
      <c r="A372" s="4">
        <v>370</v>
      </c>
      <c r="B372" s="104">
        <v>13</v>
      </c>
      <c r="C372" s="2">
        <v>6</v>
      </c>
      <c r="D372" s="2">
        <v>6</v>
      </c>
      <c r="E372" s="2">
        <v>4</v>
      </c>
      <c r="F372" s="2">
        <v>4</v>
      </c>
      <c r="G372" s="2">
        <v>4</v>
      </c>
      <c r="H372" s="2">
        <v>27</v>
      </c>
      <c r="I372" s="4">
        <f t="shared" si="5"/>
        <v>24</v>
      </c>
    </row>
    <row r="373" spans="1:9" x14ac:dyDescent="0.3">
      <c r="A373" s="4">
        <v>371</v>
      </c>
      <c r="B373" s="104">
        <v>13</v>
      </c>
      <c r="C373" s="2">
        <v>2</v>
      </c>
      <c r="D373" s="2">
        <v>2</v>
      </c>
      <c r="E373" s="2">
        <v>2</v>
      </c>
      <c r="F373" s="2">
        <v>2</v>
      </c>
      <c r="G373" s="2">
        <v>1</v>
      </c>
      <c r="H373" s="2">
        <v>13</v>
      </c>
      <c r="I373" s="4">
        <f t="shared" si="5"/>
        <v>9</v>
      </c>
    </row>
    <row r="374" spans="1:9" x14ac:dyDescent="0.3">
      <c r="A374" s="4">
        <v>372</v>
      </c>
      <c r="B374" s="104">
        <v>13</v>
      </c>
      <c r="C374" s="2">
        <v>4</v>
      </c>
      <c r="D374" s="2">
        <v>4</v>
      </c>
      <c r="E374" s="2">
        <v>0</v>
      </c>
      <c r="F374" s="2">
        <v>0</v>
      </c>
      <c r="G374" s="2">
        <v>2</v>
      </c>
      <c r="H374" s="2">
        <v>13</v>
      </c>
      <c r="I374" s="4">
        <f t="shared" si="5"/>
        <v>10</v>
      </c>
    </row>
    <row r="375" spans="1:9" x14ac:dyDescent="0.3">
      <c r="A375" s="4">
        <v>373</v>
      </c>
      <c r="B375" s="104">
        <v>13</v>
      </c>
      <c r="C375" s="2">
        <v>4</v>
      </c>
      <c r="D375" s="2">
        <v>4</v>
      </c>
      <c r="E375" s="2">
        <v>0</v>
      </c>
      <c r="F375" s="2">
        <v>0</v>
      </c>
      <c r="G375" s="2">
        <v>1</v>
      </c>
      <c r="H375" s="2">
        <v>12</v>
      </c>
      <c r="I375" s="4">
        <f t="shared" si="5"/>
        <v>9</v>
      </c>
    </row>
    <row r="376" spans="1:9" x14ac:dyDescent="0.3">
      <c r="A376" s="4">
        <v>374</v>
      </c>
      <c r="B376" s="104">
        <v>13</v>
      </c>
      <c r="C376" s="2">
        <v>4</v>
      </c>
      <c r="D376" s="2">
        <v>4</v>
      </c>
      <c r="E376" s="2">
        <v>4</v>
      </c>
      <c r="F376" s="2">
        <v>4</v>
      </c>
      <c r="G376" s="2">
        <v>2</v>
      </c>
      <c r="H376" s="2">
        <v>20</v>
      </c>
      <c r="I376" s="4">
        <f t="shared" si="5"/>
        <v>18</v>
      </c>
    </row>
    <row r="377" spans="1:9" x14ac:dyDescent="0.3">
      <c r="A377" s="4">
        <v>375</v>
      </c>
      <c r="B377" s="104">
        <v>13</v>
      </c>
      <c r="C377" s="2">
        <v>5</v>
      </c>
      <c r="D377" s="2">
        <v>6</v>
      </c>
      <c r="E377" s="2">
        <v>4</v>
      </c>
      <c r="F377" s="2">
        <v>3</v>
      </c>
      <c r="G377" s="2">
        <v>4</v>
      </c>
      <c r="H377" s="2">
        <v>29</v>
      </c>
      <c r="I377" s="4">
        <f t="shared" si="5"/>
        <v>22</v>
      </c>
    </row>
    <row r="378" spans="1:9" x14ac:dyDescent="0.3">
      <c r="A378" s="4">
        <v>376</v>
      </c>
      <c r="B378" s="104">
        <v>13</v>
      </c>
      <c r="C378" s="2">
        <v>4</v>
      </c>
      <c r="D378" s="2">
        <v>3</v>
      </c>
      <c r="E378" s="2">
        <v>4</v>
      </c>
      <c r="F378" s="2">
        <v>4</v>
      </c>
      <c r="G378" s="2">
        <v>0</v>
      </c>
      <c r="H378" s="2">
        <v>20</v>
      </c>
      <c r="I378" s="4">
        <f t="shared" si="5"/>
        <v>15</v>
      </c>
    </row>
    <row r="379" spans="1:9" x14ac:dyDescent="0.3">
      <c r="A379" s="4">
        <v>377</v>
      </c>
      <c r="B379" s="104">
        <v>13</v>
      </c>
      <c r="C379" s="2">
        <v>4</v>
      </c>
      <c r="D379" s="2">
        <v>4</v>
      </c>
      <c r="E379" s="2">
        <v>0</v>
      </c>
      <c r="F379" s="2">
        <v>0</v>
      </c>
      <c r="G379" s="2">
        <v>3</v>
      </c>
      <c r="H379" s="2">
        <v>13</v>
      </c>
      <c r="I379" s="4">
        <f t="shared" si="5"/>
        <v>11</v>
      </c>
    </row>
    <row r="380" spans="1:9" x14ac:dyDescent="0.3">
      <c r="A380" s="4">
        <v>378</v>
      </c>
      <c r="B380" s="104">
        <v>13</v>
      </c>
      <c r="C380" s="2">
        <v>4</v>
      </c>
      <c r="D380" s="2">
        <v>4</v>
      </c>
      <c r="E380" s="2">
        <v>4</v>
      </c>
      <c r="F380" s="2">
        <v>4</v>
      </c>
      <c r="G380" s="2">
        <v>4</v>
      </c>
      <c r="H380" s="2">
        <v>21</v>
      </c>
      <c r="I380" s="4">
        <f t="shared" si="5"/>
        <v>20</v>
      </c>
    </row>
    <row r="381" spans="1:9" x14ac:dyDescent="0.3">
      <c r="A381" s="4">
        <v>379</v>
      </c>
      <c r="B381" s="104">
        <v>13</v>
      </c>
      <c r="C381" s="2">
        <v>4</v>
      </c>
      <c r="D381" s="2">
        <v>4</v>
      </c>
      <c r="E381" s="2">
        <v>2</v>
      </c>
      <c r="F381" s="2">
        <v>2</v>
      </c>
      <c r="G381" s="2">
        <v>2</v>
      </c>
      <c r="H381" s="2">
        <v>17</v>
      </c>
      <c r="I381" s="4">
        <f t="shared" si="5"/>
        <v>14</v>
      </c>
    </row>
    <row r="382" spans="1:9" x14ac:dyDescent="0.3">
      <c r="A382" s="4">
        <v>380</v>
      </c>
      <c r="B382" s="104">
        <v>13</v>
      </c>
      <c r="C382" s="2">
        <v>6</v>
      </c>
      <c r="D382" s="2">
        <v>5</v>
      </c>
      <c r="E382" s="2">
        <v>4</v>
      </c>
      <c r="F382" s="2">
        <v>4</v>
      </c>
      <c r="G382" s="2">
        <v>3</v>
      </c>
      <c r="H382" s="2">
        <v>25</v>
      </c>
      <c r="I382" s="4">
        <f t="shared" si="5"/>
        <v>22</v>
      </c>
    </row>
    <row r="383" spans="1:9" x14ac:dyDescent="0.3">
      <c r="A383" s="4">
        <v>381</v>
      </c>
      <c r="B383" s="104">
        <v>13</v>
      </c>
      <c r="C383" s="2">
        <v>6</v>
      </c>
      <c r="D383" s="2">
        <v>5</v>
      </c>
      <c r="E383" s="2">
        <v>4</v>
      </c>
      <c r="F383" s="2">
        <v>4</v>
      </c>
      <c r="G383" s="2">
        <v>4</v>
      </c>
      <c r="H383" s="2">
        <v>26</v>
      </c>
      <c r="I383" s="4">
        <f t="shared" si="5"/>
        <v>23</v>
      </c>
    </row>
    <row r="384" spans="1:9" x14ac:dyDescent="0.3">
      <c r="A384" s="4">
        <v>382</v>
      </c>
      <c r="B384" s="104">
        <v>13</v>
      </c>
      <c r="C384" s="2">
        <v>5</v>
      </c>
      <c r="D384" s="2">
        <v>6</v>
      </c>
      <c r="E384" s="2">
        <v>2</v>
      </c>
      <c r="F384" s="2">
        <v>2</v>
      </c>
      <c r="G384" s="2">
        <v>2</v>
      </c>
      <c r="H384" s="2">
        <v>21</v>
      </c>
      <c r="I384" s="4">
        <f t="shared" si="5"/>
        <v>17</v>
      </c>
    </row>
    <row r="385" spans="1:9" x14ac:dyDescent="0.3">
      <c r="A385" s="4">
        <v>383</v>
      </c>
      <c r="B385" s="104">
        <v>13</v>
      </c>
      <c r="C385" s="2">
        <v>6</v>
      </c>
      <c r="D385" s="2">
        <v>6</v>
      </c>
      <c r="E385" s="2">
        <v>4</v>
      </c>
      <c r="F385" s="2">
        <v>4</v>
      </c>
      <c r="G385" s="2">
        <v>2</v>
      </c>
      <c r="H385" s="2">
        <v>25</v>
      </c>
      <c r="I385" s="4">
        <f t="shared" si="5"/>
        <v>22</v>
      </c>
    </row>
    <row r="386" spans="1:9" x14ac:dyDescent="0.3">
      <c r="A386" s="4">
        <v>384</v>
      </c>
      <c r="B386" s="104">
        <v>13</v>
      </c>
      <c r="C386" s="2">
        <v>6</v>
      </c>
      <c r="D386" s="2">
        <v>6</v>
      </c>
      <c r="E386" s="2">
        <v>4</v>
      </c>
      <c r="F386" s="2">
        <v>4</v>
      </c>
      <c r="G386" s="2">
        <v>2</v>
      </c>
      <c r="H386" s="2">
        <v>25</v>
      </c>
      <c r="I386" s="4">
        <f t="shared" si="5"/>
        <v>22</v>
      </c>
    </row>
    <row r="387" spans="1:9" x14ac:dyDescent="0.3">
      <c r="A387" s="4">
        <v>385</v>
      </c>
      <c r="B387" s="104">
        <v>13</v>
      </c>
      <c r="C387" s="2">
        <v>4</v>
      </c>
      <c r="D387" s="2">
        <v>3</v>
      </c>
      <c r="E387" s="2">
        <v>4</v>
      </c>
      <c r="F387" s="2">
        <v>2</v>
      </c>
      <c r="G387" s="2">
        <v>1</v>
      </c>
      <c r="H387" s="2">
        <v>20</v>
      </c>
      <c r="I387" s="4">
        <f t="shared" ref="I387:I450" si="6">SUM(C387:G387)</f>
        <v>14</v>
      </c>
    </row>
    <row r="388" spans="1:9" x14ac:dyDescent="0.3">
      <c r="A388" s="4">
        <v>386</v>
      </c>
      <c r="B388" s="104">
        <v>13</v>
      </c>
      <c r="C388" s="2">
        <v>6</v>
      </c>
      <c r="D388" s="2">
        <v>6</v>
      </c>
      <c r="E388" s="2">
        <v>2</v>
      </c>
      <c r="F388" s="2">
        <v>2</v>
      </c>
      <c r="G388" s="2">
        <v>2</v>
      </c>
      <c r="H388" s="2">
        <v>22</v>
      </c>
      <c r="I388" s="4">
        <f t="shared" si="6"/>
        <v>18</v>
      </c>
    </row>
    <row r="389" spans="1:9" x14ac:dyDescent="0.3">
      <c r="A389" s="4">
        <v>387</v>
      </c>
      <c r="B389" s="104">
        <v>13</v>
      </c>
      <c r="C389" s="2">
        <v>6</v>
      </c>
      <c r="D389" s="2">
        <v>6</v>
      </c>
      <c r="E389" s="2">
        <v>4</v>
      </c>
      <c r="F389" s="2">
        <v>2</v>
      </c>
      <c r="G389" s="2">
        <v>3</v>
      </c>
      <c r="H389" s="2">
        <v>23</v>
      </c>
      <c r="I389" s="4">
        <f t="shared" si="6"/>
        <v>21</v>
      </c>
    </row>
    <row r="390" spans="1:9" x14ac:dyDescent="0.3">
      <c r="A390" s="4">
        <v>388</v>
      </c>
      <c r="B390" s="104">
        <v>13</v>
      </c>
      <c r="C390" s="2">
        <v>6</v>
      </c>
      <c r="D390" s="2">
        <v>4</v>
      </c>
      <c r="E390" s="2">
        <v>4</v>
      </c>
      <c r="F390" s="2">
        <v>2</v>
      </c>
      <c r="G390" s="2">
        <v>2</v>
      </c>
      <c r="H390" s="2">
        <v>22</v>
      </c>
      <c r="I390" s="4">
        <f t="shared" si="6"/>
        <v>18</v>
      </c>
    </row>
    <row r="391" spans="1:9" x14ac:dyDescent="0.3">
      <c r="A391" s="4">
        <v>389</v>
      </c>
      <c r="B391" s="104">
        <v>13</v>
      </c>
      <c r="C391" s="2">
        <v>4</v>
      </c>
      <c r="D391" s="2">
        <v>4</v>
      </c>
      <c r="E391" s="2">
        <v>2</v>
      </c>
      <c r="F391" s="2">
        <v>2</v>
      </c>
      <c r="G391" s="2">
        <v>0</v>
      </c>
      <c r="H391" s="2">
        <v>17</v>
      </c>
      <c r="I391" s="4">
        <f t="shared" si="6"/>
        <v>12</v>
      </c>
    </row>
    <row r="392" spans="1:9" x14ac:dyDescent="0.3">
      <c r="A392" s="4">
        <v>390</v>
      </c>
      <c r="B392" s="104">
        <v>13</v>
      </c>
      <c r="C392" s="2">
        <v>4</v>
      </c>
      <c r="D392" s="2">
        <v>4</v>
      </c>
      <c r="E392" s="2">
        <v>4</v>
      </c>
      <c r="F392" s="2">
        <v>4</v>
      </c>
      <c r="G392" s="2">
        <v>4</v>
      </c>
      <c r="H392" s="2">
        <v>23</v>
      </c>
      <c r="I392" s="4">
        <f t="shared" si="6"/>
        <v>20</v>
      </c>
    </row>
    <row r="393" spans="1:9" x14ac:dyDescent="0.3">
      <c r="A393" s="4">
        <v>391</v>
      </c>
      <c r="B393" s="104">
        <v>14</v>
      </c>
      <c r="C393" s="2">
        <v>6</v>
      </c>
      <c r="D393" s="2">
        <v>2</v>
      </c>
      <c r="E393" s="2">
        <v>0</v>
      </c>
      <c r="F393" s="2">
        <v>0</v>
      </c>
      <c r="G393" s="2">
        <v>6</v>
      </c>
      <c r="H393" s="2">
        <v>17</v>
      </c>
      <c r="I393" s="4">
        <f t="shared" si="6"/>
        <v>14</v>
      </c>
    </row>
    <row r="394" spans="1:9" x14ac:dyDescent="0.3">
      <c r="A394" s="4">
        <v>392</v>
      </c>
      <c r="B394" s="104">
        <v>14</v>
      </c>
      <c r="C394" s="2">
        <v>4</v>
      </c>
      <c r="D394" s="2">
        <v>4</v>
      </c>
      <c r="E394" s="2">
        <v>3</v>
      </c>
      <c r="F394" s="2">
        <v>4</v>
      </c>
      <c r="G394" s="2">
        <v>4</v>
      </c>
      <c r="H394" s="2">
        <v>26</v>
      </c>
      <c r="I394" s="4">
        <f t="shared" si="6"/>
        <v>19</v>
      </c>
    </row>
    <row r="395" spans="1:9" x14ac:dyDescent="0.3">
      <c r="A395" s="4">
        <v>393</v>
      </c>
      <c r="B395" s="104">
        <v>14</v>
      </c>
      <c r="C395" s="2">
        <v>6</v>
      </c>
      <c r="D395" s="2">
        <v>6</v>
      </c>
      <c r="E395" s="2">
        <v>4</v>
      </c>
      <c r="F395" s="2">
        <v>2</v>
      </c>
      <c r="G395" s="2">
        <v>3</v>
      </c>
      <c r="H395" s="2">
        <v>22</v>
      </c>
      <c r="I395" s="4">
        <f t="shared" si="6"/>
        <v>21</v>
      </c>
    </row>
    <row r="396" spans="1:9" x14ac:dyDescent="0.3">
      <c r="A396" s="4">
        <v>394</v>
      </c>
      <c r="B396" s="104">
        <v>14</v>
      </c>
      <c r="C396" s="2">
        <v>2</v>
      </c>
      <c r="D396" s="2">
        <v>2</v>
      </c>
      <c r="E396" s="2">
        <v>2</v>
      </c>
      <c r="F396" s="2">
        <v>2</v>
      </c>
      <c r="G396" s="2">
        <v>1</v>
      </c>
      <c r="H396" s="2">
        <v>15</v>
      </c>
      <c r="I396" s="4">
        <f t="shared" si="6"/>
        <v>9</v>
      </c>
    </row>
    <row r="397" spans="1:9" x14ac:dyDescent="0.3">
      <c r="A397" s="4">
        <v>395</v>
      </c>
      <c r="B397" s="104">
        <v>14</v>
      </c>
      <c r="C397" s="2">
        <v>2</v>
      </c>
      <c r="D397" s="2">
        <v>2</v>
      </c>
      <c r="E397" s="2">
        <v>2</v>
      </c>
      <c r="F397" s="2">
        <v>0</v>
      </c>
      <c r="G397" s="2">
        <v>3</v>
      </c>
      <c r="H397" s="2">
        <v>11</v>
      </c>
      <c r="I397" s="4">
        <f t="shared" si="6"/>
        <v>9</v>
      </c>
    </row>
    <row r="398" spans="1:9" x14ac:dyDescent="0.3">
      <c r="A398" s="4">
        <v>396</v>
      </c>
      <c r="B398" s="104">
        <v>14</v>
      </c>
      <c r="C398" s="2">
        <v>2</v>
      </c>
      <c r="D398" s="2">
        <v>1</v>
      </c>
      <c r="E398" s="2">
        <v>2</v>
      </c>
      <c r="F398" s="2">
        <v>2</v>
      </c>
      <c r="G398" s="2">
        <v>2</v>
      </c>
      <c r="H398" s="2">
        <v>13</v>
      </c>
      <c r="I398" s="4">
        <f t="shared" si="6"/>
        <v>9</v>
      </c>
    </row>
    <row r="399" spans="1:9" x14ac:dyDescent="0.3">
      <c r="A399" s="4">
        <v>397</v>
      </c>
      <c r="B399" s="104">
        <v>14</v>
      </c>
      <c r="C399" s="2">
        <v>4</v>
      </c>
      <c r="D399" s="2">
        <v>4</v>
      </c>
      <c r="E399" s="2">
        <v>4</v>
      </c>
      <c r="F399" s="2">
        <v>2</v>
      </c>
      <c r="G399" s="2">
        <v>2</v>
      </c>
      <c r="H399" s="2">
        <v>22</v>
      </c>
      <c r="I399" s="4">
        <f t="shared" si="6"/>
        <v>16</v>
      </c>
    </row>
    <row r="400" spans="1:9" x14ac:dyDescent="0.3">
      <c r="A400" s="4">
        <v>398</v>
      </c>
      <c r="B400" s="104">
        <v>14</v>
      </c>
      <c r="C400" s="2">
        <v>6</v>
      </c>
      <c r="D400" s="2">
        <v>4</v>
      </c>
      <c r="E400" s="2">
        <v>4</v>
      </c>
      <c r="F400" s="2">
        <v>2</v>
      </c>
      <c r="G400" s="2">
        <v>1</v>
      </c>
      <c r="H400" s="2">
        <v>21</v>
      </c>
      <c r="I400" s="4">
        <f t="shared" si="6"/>
        <v>17</v>
      </c>
    </row>
    <row r="401" spans="1:9" x14ac:dyDescent="0.3">
      <c r="A401" s="4">
        <v>399</v>
      </c>
      <c r="B401" s="104">
        <v>14</v>
      </c>
      <c r="C401" s="2">
        <v>2</v>
      </c>
      <c r="D401" s="2">
        <v>2</v>
      </c>
      <c r="E401" s="2">
        <v>0</v>
      </c>
      <c r="F401" s="2">
        <v>0</v>
      </c>
      <c r="G401" s="2">
        <v>2</v>
      </c>
      <c r="H401" s="2">
        <v>9</v>
      </c>
      <c r="I401" s="4">
        <f t="shared" si="6"/>
        <v>6</v>
      </c>
    </row>
    <row r="402" spans="1:9" x14ac:dyDescent="0.3">
      <c r="A402" s="4">
        <v>400</v>
      </c>
      <c r="B402" s="104">
        <v>14</v>
      </c>
      <c r="C402" s="2">
        <v>6</v>
      </c>
      <c r="D402" s="2">
        <v>3</v>
      </c>
      <c r="E402" s="2">
        <v>4</v>
      </c>
      <c r="F402" s="2">
        <v>4</v>
      </c>
      <c r="G402" s="2">
        <v>4</v>
      </c>
      <c r="H402" s="2">
        <v>24</v>
      </c>
      <c r="I402" s="4">
        <f t="shared" si="6"/>
        <v>21</v>
      </c>
    </row>
    <row r="403" spans="1:9" x14ac:dyDescent="0.3">
      <c r="A403" s="4">
        <v>401</v>
      </c>
      <c r="B403" s="104">
        <v>14</v>
      </c>
      <c r="C403" s="2">
        <v>6</v>
      </c>
      <c r="D403" s="2">
        <v>6</v>
      </c>
      <c r="E403" s="2">
        <v>4</v>
      </c>
      <c r="F403" s="2">
        <v>4</v>
      </c>
      <c r="G403" s="2">
        <v>4</v>
      </c>
      <c r="H403" s="2">
        <v>28</v>
      </c>
      <c r="I403" s="4">
        <f t="shared" si="6"/>
        <v>24</v>
      </c>
    </row>
    <row r="404" spans="1:9" x14ac:dyDescent="0.3">
      <c r="A404" s="4">
        <v>402</v>
      </c>
      <c r="B404" s="104">
        <v>14</v>
      </c>
      <c r="C404" s="2">
        <v>2</v>
      </c>
      <c r="D404" s="2">
        <v>2</v>
      </c>
      <c r="E404" s="2">
        <v>2</v>
      </c>
      <c r="F404" s="2">
        <v>0</v>
      </c>
      <c r="G404" s="2">
        <v>2</v>
      </c>
      <c r="H404" s="2">
        <v>11</v>
      </c>
      <c r="I404" s="4">
        <f t="shared" si="6"/>
        <v>8</v>
      </c>
    </row>
    <row r="405" spans="1:9" x14ac:dyDescent="0.3">
      <c r="A405" s="4">
        <v>403</v>
      </c>
      <c r="B405" s="104">
        <v>14</v>
      </c>
      <c r="C405" s="2">
        <v>4</v>
      </c>
      <c r="D405" s="2">
        <v>3</v>
      </c>
      <c r="E405" s="2">
        <v>2</v>
      </c>
      <c r="F405" s="2">
        <v>2</v>
      </c>
      <c r="G405" s="2">
        <v>2</v>
      </c>
      <c r="H405" s="2">
        <v>17</v>
      </c>
      <c r="I405" s="4">
        <f t="shared" si="6"/>
        <v>13</v>
      </c>
    </row>
    <row r="406" spans="1:9" x14ac:dyDescent="0.3">
      <c r="A406" s="4">
        <v>404</v>
      </c>
      <c r="B406" s="104">
        <v>14</v>
      </c>
      <c r="C406" s="2">
        <v>4</v>
      </c>
      <c r="D406" s="2">
        <v>4</v>
      </c>
      <c r="E406" s="2">
        <v>0</v>
      </c>
      <c r="F406" s="2">
        <v>0</v>
      </c>
      <c r="G406" s="2">
        <v>0</v>
      </c>
      <c r="H406" s="2">
        <v>11</v>
      </c>
      <c r="I406" s="4">
        <f t="shared" si="6"/>
        <v>8</v>
      </c>
    </row>
    <row r="407" spans="1:9" x14ac:dyDescent="0.3">
      <c r="A407" s="4">
        <v>405</v>
      </c>
      <c r="B407" s="104">
        <v>14</v>
      </c>
      <c r="C407" s="2">
        <v>4</v>
      </c>
      <c r="D407" s="2">
        <v>4</v>
      </c>
      <c r="E407" s="2">
        <v>4</v>
      </c>
      <c r="F407" s="2">
        <v>2</v>
      </c>
      <c r="G407" s="2">
        <v>2</v>
      </c>
      <c r="H407" s="2">
        <v>18</v>
      </c>
      <c r="I407" s="4">
        <f t="shared" si="6"/>
        <v>16</v>
      </c>
    </row>
    <row r="408" spans="1:9" x14ac:dyDescent="0.3">
      <c r="A408" s="4">
        <v>406</v>
      </c>
      <c r="B408" s="104">
        <v>14</v>
      </c>
      <c r="C408" s="2">
        <v>6</v>
      </c>
      <c r="D408" s="2">
        <v>4</v>
      </c>
      <c r="E408" s="2">
        <v>4</v>
      </c>
      <c r="F408" s="2">
        <v>4</v>
      </c>
      <c r="G408" s="2">
        <v>3</v>
      </c>
      <c r="H408" s="2">
        <v>22</v>
      </c>
      <c r="I408" s="4">
        <f t="shared" si="6"/>
        <v>21</v>
      </c>
    </row>
    <row r="409" spans="1:9" x14ac:dyDescent="0.3">
      <c r="A409" s="4">
        <v>407</v>
      </c>
      <c r="B409" s="104">
        <v>14</v>
      </c>
      <c r="C409" s="2">
        <v>4</v>
      </c>
      <c r="D409" s="2">
        <v>4</v>
      </c>
      <c r="E409" s="2">
        <v>2</v>
      </c>
      <c r="F409" s="2">
        <v>0</v>
      </c>
      <c r="G409" s="2">
        <v>2</v>
      </c>
      <c r="H409" s="2">
        <v>15</v>
      </c>
      <c r="I409" s="4">
        <f t="shared" si="6"/>
        <v>12</v>
      </c>
    </row>
    <row r="410" spans="1:9" x14ac:dyDescent="0.3">
      <c r="A410" s="4">
        <v>408</v>
      </c>
      <c r="B410" s="104">
        <v>14</v>
      </c>
      <c r="C410" s="2">
        <v>4</v>
      </c>
      <c r="D410" s="2">
        <v>2</v>
      </c>
      <c r="E410" s="2">
        <v>0</v>
      </c>
      <c r="F410" s="2">
        <v>0</v>
      </c>
      <c r="G410" s="2">
        <v>2</v>
      </c>
      <c r="H410" s="2">
        <v>11</v>
      </c>
      <c r="I410" s="4">
        <f t="shared" si="6"/>
        <v>8</v>
      </c>
    </row>
    <row r="411" spans="1:9" x14ac:dyDescent="0.3">
      <c r="A411" s="4">
        <v>409</v>
      </c>
      <c r="B411" s="104">
        <v>14</v>
      </c>
      <c r="C411" s="2">
        <v>4</v>
      </c>
      <c r="D411" s="2">
        <v>4</v>
      </c>
      <c r="E411" s="2">
        <v>2</v>
      </c>
      <c r="F411" s="2">
        <v>2</v>
      </c>
      <c r="G411" s="2">
        <v>2</v>
      </c>
      <c r="H411" s="2">
        <v>16</v>
      </c>
      <c r="I411" s="4">
        <f t="shared" si="6"/>
        <v>14</v>
      </c>
    </row>
    <row r="412" spans="1:9" x14ac:dyDescent="0.3">
      <c r="A412" s="4">
        <v>410</v>
      </c>
      <c r="B412" s="104">
        <v>14</v>
      </c>
      <c r="C412" s="2">
        <v>4</v>
      </c>
      <c r="D412" s="2">
        <v>4</v>
      </c>
      <c r="E412" s="2">
        <v>0</v>
      </c>
      <c r="F412" s="2">
        <v>0</v>
      </c>
      <c r="G412" s="2">
        <v>6</v>
      </c>
      <c r="H412" s="2">
        <v>17</v>
      </c>
      <c r="I412" s="4">
        <f t="shared" si="6"/>
        <v>14</v>
      </c>
    </row>
    <row r="413" spans="1:9" x14ac:dyDescent="0.3">
      <c r="A413" s="4">
        <v>411</v>
      </c>
      <c r="B413" s="104">
        <v>14</v>
      </c>
      <c r="C413" s="2">
        <v>5</v>
      </c>
      <c r="D413" s="2">
        <v>6</v>
      </c>
      <c r="E413" s="2">
        <v>2</v>
      </c>
      <c r="F413" s="2">
        <v>2</v>
      </c>
      <c r="G413" s="2">
        <v>2</v>
      </c>
      <c r="H413" s="2">
        <v>21</v>
      </c>
      <c r="I413" s="4">
        <f t="shared" si="6"/>
        <v>17</v>
      </c>
    </row>
    <row r="414" spans="1:9" x14ac:dyDescent="0.3">
      <c r="A414" s="4">
        <v>412</v>
      </c>
      <c r="B414" s="104">
        <v>14</v>
      </c>
      <c r="C414" s="2">
        <v>6</v>
      </c>
      <c r="D414" s="2">
        <v>6</v>
      </c>
      <c r="E414" s="2">
        <v>2</v>
      </c>
      <c r="F414" s="2">
        <v>2</v>
      </c>
      <c r="G414" s="2">
        <v>3</v>
      </c>
      <c r="H414" s="2">
        <v>21</v>
      </c>
      <c r="I414" s="4">
        <f t="shared" si="6"/>
        <v>19</v>
      </c>
    </row>
    <row r="415" spans="1:9" x14ac:dyDescent="0.3">
      <c r="A415" s="4">
        <v>413</v>
      </c>
      <c r="B415" s="104">
        <v>14</v>
      </c>
      <c r="C415" s="2">
        <v>6</v>
      </c>
      <c r="D415" s="2">
        <v>6</v>
      </c>
      <c r="E415" s="2">
        <v>4</v>
      </c>
      <c r="F415" s="2">
        <v>1</v>
      </c>
      <c r="G415" s="2">
        <v>1</v>
      </c>
      <c r="H415" s="2">
        <v>24</v>
      </c>
      <c r="I415" s="4">
        <f t="shared" si="6"/>
        <v>18</v>
      </c>
    </row>
    <row r="416" spans="1:9" x14ac:dyDescent="0.3">
      <c r="A416" s="4">
        <v>414</v>
      </c>
      <c r="B416" s="104">
        <v>14</v>
      </c>
      <c r="C416" s="2">
        <v>6</v>
      </c>
      <c r="D416" s="2">
        <v>6</v>
      </c>
      <c r="E416" s="2">
        <v>4</v>
      </c>
      <c r="F416" s="2">
        <v>4</v>
      </c>
      <c r="G416" s="2">
        <v>2</v>
      </c>
      <c r="H416" s="2">
        <v>26</v>
      </c>
      <c r="I416" s="4">
        <f t="shared" si="6"/>
        <v>22</v>
      </c>
    </row>
    <row r="417" spans="1:9" x14ac:dyDescent="0.3">
      <c r="A417" s="4">
        <v>415</v>
      </c>
      <c r="B417" s="104">
        <v>14</v>
      </c>
      <c r="C417" s="2">
        <v>4</v>
      </c>
      <c r="D417" s="2">
        <v>2</v>
      </c>
      <c r="E417" s="2">
        <v>2</v>
      </c>
      <c r="F417" s="2">
        <v>2</v>
      </c>
      <c r="G417" s="2">
        <v>1</v>
      </c>
      <c r="H417" s="2">
        <v>15</v>
      </c>
      <c r="I417" s="4">
        <f t="shared" si="6"/>
        <v>11</v>
      </c>
    </row>
    <row r="418" spans="1:9" x14ac:dyDescent="0.3">
      <c r="A418" s="4">
        <v>416</v>
      </c>
      <c r="B418" s="104">
        <v>14</v>
      </c>
      <c r="C418" s="2">
        <v>6</v>
      </c>
      <c r="D418" s="2">
        <v>4</v>
      </c>
      <c r="E418" s="2">
        <v>2</v>
      </c>
      <c r="F418" s="2">
        <v>2</v>
      </c>
      <c r="G418" s="2">
        <v>2</v>
      </c>
      <c r="H418" s="2">
        <v>20</v>
      </c>
      <c r="I418" s="4">
        <f t="shared" si="6"/>
        <v>16</v>
      </c>
    </row>
    <row r="419" spans="1:9" x14ac:dyDescent="0.3">
      <c r="A419" s="4">
        <v>417</v>
      </c>
      <c r="B419" s="104">
        <v>14</v>
      </c>
      <c r="C419" s="2">
        <v>6</v>
      </c>
      <c r="D419" s="2">
        <v>5</v>
      </c>
      <c r="E419" s="2">
        <v>4</v>
      </c>
      <c r="F419" s="2">
        <v>2</v>
      </c>
      <c r="G419" s="2">
        <v>2</v>
      </c>
      <c r="H419" s="2">
        <v>23</v>
      </c>
      <c r="I419" s="4">
        <f t="shared" si="6"/>
        <v>19</v>
      </c>
    </row>
    <row r="420" spans="1:9" x14ac:dyDescent="0.3">
      <c r="A420" s="4">
        <v>418</v>
      </c>
      <c r="B420" s="104">
        <v>14</v>
      </c>
      <c r="C420" s="2">
        <v>6</v>
      </c>
      <c r="D420" s="2">
        <v>4</v>
      </c>
      <c r="E420" s="2">
        <v>4</v>
      </c>
      <c r="F420" s="2">
        <v>2</v>
      </c>
      <c r="G420" s="2">
        <v>3</v>
      </c>
      <c r="H420" s="2">
        <v>20</v>
      </c>
      <c r="I420" s="4">
        <f t="shared" si="6"/>
        <v>19</v>
      </c>
    </row>
    <row r="421" spans="1:9" x14ac:dyDescent="0.3">
      <c r="A421" s="4">
        <v>419</v>
      </c>
      <c r="B421" s="104">
        <v>14</v>
      </c>
      <c r="C421" s="2">
        <v>6</v>
      </c>
      <c r="D421" s="2">
        <v>2</v>
      </c>
      <c r="E421" s="2">
        <v>2</v>
      </c>
      <c r="F421" s="2">
        <v>2</v>
      </c>
      <c r="G421" s="2">
        <v>0</v>
      </c>
      <c r="H421" s="2">
        <v>15</v>
      </c>
      <c r="I421" s="4">
        <f t="shared" si="6"/>
        <v>12</v>
      </c>
    </row>
    <row r="422" spans="1:9" x14ac:dyDescent="0.3">
      <c r="A422" s="4">
        <v>420</v>
      </c>
      <c r="B422" s="104">
        <v>14</v>
      </c>
      <c r="C422" s="2">
        <v>4</v>
      </c>
      <c r="D422" s="2">
        <v>4</v>
      </c>
      <c r="E422" s="2">
        <v>2</v>
      </c>
      <c r="F422" s="2">
        <v>2</v>
      </c>
      <c r="G422" s="2">
        <v>3</v>
      </c>
      <c r="H422" s="2">
        <v>19</v>
      </c>
      <c r="I422" s="4">
        <f t="shared" si="6"/>
        <v>15</v>
      </c>
    </row>
    <row r="423" spans="1:9" x14ac:dyDescent="0.3">
      <c r="A423" s="4">
        <v>421</v>
      </c>
      <c r="B423" s="104">
        <v>15</v>
      </c>
      <c r="C423" s="2">
        <v>6</v>
      </c>
      <c r="D423" s="2">
        <v>4</v>
      </c>
      <c r="E423" s="2">
        <v>4</v>
      </c>
      <c r="F423" s="2">
        <v>4</v>
      </c>
      <c r="G423" s="2">
        <v>4</v>
      </c>
      <c r="H423" s="2">
        <v>27</v>
      </c>
      <c r="I423" s="4">
        <f t="shared" si="6"/>
        <v>22</v>
      </c>
    </row>
    <row r="424" spans="1:9" x14ac:dyDescent="0.3">
      <c r="A424" s="4">
        <v>422</v>
      </c>
      <c r="B424" s="104">
        <v>15</v>
      </c>
      <c r="C424" s="2">
        <v>4</v>
      </c>
      <c r="D424" s="2">
        <v>4</v>
      </c>
      <c r="E424" s="2">
        <v>4</v>
      </c>
      <c r="F424" s="2">
        <v>4</v>
      </c>
      <c r="G424" s="2">
        <v>4</v>
      </c>
      <c r="H424" s="2">
        <v>25</v>
      </c>
      <c r="I424" s="4">
        <f t="shared" si="6"/>
        <v>20</v>
      </c>
    </row>
    <row r="425" spans="1:9" x14ac:dyDescent="0.3">
      <c r="A425" s="4">
        <v>423</v>
      </c>
      <c r="B425" s="104">
        <v>15</v>
      </c>
      <c r="C425" s="2">
        <v>6</v>
      </c>
      <c r="D425" s="2">
        <v>6</v>
      </c>
      <c r="E425" s="2">
        <v>4</v>
      </c>
      <c r="F425" s="2">
        <v>4</v>
      </c>
      <c r="G425" s="2">
        <v>4</v>
      </c>
      <c r="H425" s="2">
        <v>27</v>
      </c>
      <c r="I425" s="4">
        <f t="shared" si="6"/>
        <v>24</v>
      </c>
    </row>
    <row r="426" spans="1:9" x14ac:dyDescent="0.3">
      <c r="A426" s="4">
        <v>424</v>
      </c>
      <c r="B426" s="104">
        <v>15</v>
      </c>
      <c r="C426" s="2">
        <v>2</v>
      </c>
      <c r="D426" s="2">
        <v>2</v>
      </c>
      <c r="E426" s="2">
        <v>2</v>
      </c>
      <c r="F426" s="2">
        <v>2</v>
      </c>
      <c r="G426" s="2">
        <v>1</v>
      </c>
      <c r="H426" s="2">
        <v>15</v>
      </c>
      <c r="I426" s="4">
        <f t="shared" si="6"/>
        <v>9</v>
      </c>
    </row>
    <row r="427" spans="1:9" x14ac:dyDescent="0.3">
      <c r="A427" s="4">
        <v>425</v>
      </c>
      <c r="B427" s="104">
        <v>15</v>
      </c>
      <c r="C427" s="2">
        <v>2</v>
      </c>
      <c r="D427" s="2">
        <v>2</v>
      </c>
      <c r="E427" s="2">
        <v>2</v>
      </c>
      <c r="F427" s="2">
        <v>2</v>
      </c>
      <c r="G427" s="2">
        <v>2</v>
      </c>
      <c r="H427" s="2">
        <v>12</v>
      </c>
      <c r="I427" s="4">
        <f t="shared" si="6"/>
        <v>10</v>
      </c>
    </row>
    <row r="428" spans="1:9" x14ac:dyDescent="0.3">
      <c r="A428" s="4">
        <v>426</v>
      </c>
      <c r="B428" s="104">
        <v>15</v>
      </c>
      <c r="C428" s="2">
        <v>2</v>
      </c>
      <c r="D428" s="2">
        <v>1</v>
      </c>
      <c r="E428" s="2">
        <v>2</v>
      </c>
      <c r="F428" s="2">
        <v>2</v>
      </c>
      <c r="G428" s="2">
        <v>2</v>
      </c>
      <c r="H428" s="2">
        <v>13</v>
      </c>
      <c r="I428" s="4">
        <f t="shared" si="6"/>
        <v>9</v>
      </c>
    </row>
    <row r="429" spans="1:9" x14ac:dyDescent="0.3">
      <c r="A429" s="4">
        <v>427</v>
      </c>
      <c r="B429" s="104">
        <v>15</v>
      </c>
      <c r="C429" s="2">
        <v>4</v>
      </c>
      <c r="D429" s="2">
        <v>4</v>
      </c>
      <c r="E429" s="2">
        <v>4</v>
      </c>
      <c r="F429" s="2">
        <v>2</v>
      </c>
      <c r="G429" s="2">
        <v>2</v>
      </c>
      <c r="H429" s="2">
        <v>22</v>
      </c>
      <c r="I429" s="4">
        <f t="shared" si="6"/>
        <v>16</v>
      </c>
    </row>
    <row r="430" spans="1:9" x14ac:dyDescent="0.3">
      <c r="A430" s="4">
        <v>428</v>
      </c>
      <c r="B430" s="104">
        <v>15</v>
      </c>
      <c r="C430" s="2">
        <v>2</v>
      </c>
      <c r="D430" s="2">
        <v>2</v>
      </c>
      <c r="E430" s="2">
        <v>0</v>
      </c>
      <c r="F430" s="2">
        <v>0</v>
      </c>
      <c r="G430" s="2">
        <v>0</v>
      </c>
      <c r="H430" s="2">
        <v>7</v>
      </c>
      <c r="I430" s="4">
        <f t="shared" si="6"/>
        <v>4</v>
      </c>
    </row>
    <row r="431" spans="1:9" x14ac:dyDescent="0.3">
      <c r="A431" s="4">
        <v>429</v>
      </c>
      <c r="B431" s="104">
        <v>15</v>
      </c>
      <c r="C431" s="2">
        <v>6</v>
      </c>
      <c r="D431" s="2">
        <v>6</v>
      </c>
      <c r="E431" s="2">
        <v>2</v>
      </c>
      <c r="F431" s="2">
        <v>2</v>
      </c>
      <c r="G431" s="2">
        <v>2</v>
      </c>
      <c r="H431" s="2">
        <v>21</v>
      </c>
      <c r="I431" s="4">
        <f t="shared" si="6"/>
        <v>18</v>
      </c>
    </row>
    <row r="432" spans="1:9" x14ac:dyDescent="0.3">
      <c r="A432" s="4">
        <v>430</v>
      </c>
      <c r="B432" s="104">
        <v>15</v>
      </c>
      <c r="C432" s="2">
        <v>6</v>
      </c>
      <c r="D432" s="2">
        <v>6</v>
      </c>
      <c r="E432" s="2">
        <v>4</v>
      </c>
      <c r="F432" s="2">
        <v>4</v>
      </c>
      <c r="G432" s="2">
        <v>4</v>
      </c>
      <c r="H432" s="2">
        <v>28</v>
      </c>
      <c r="I432" s="4">
        <f t="shared" si="6"/>
        <v>24</v>
      </c>
    </row>
    <row r="433" spans="1:9" x14ac:dyDescent="0.3">
      <c r="A433" s="4">
        <v>431</v>
      </c>
      <c r="B433" s="104">
        <v>15</v>
      </c>
      <c r="C433" s="2">
        <v>2</v>
      </c>
      <c r="D433" s="2">
        <v>2</v>
      </c>
      <c r="E433" s="2">
        <v>2</v>
      </c>
      <c r="F433" s="2">
        <v>2</v>
      </c>
      <c r="G433" s="2">
        <v>1</v>
      </c>
      <c r="H433" s="2">
        <v>13</v>
      </c>
      <c r="I433" s="4">
        <f t="shared" si="6"/>
        <v>9</v>
      </c>
    </row>
    <row r="434" spans="1:9" x14ac:dyDescent="0.3">
      <c r="A434" s="4">
        <v>432</v>
      </c>
      <c r="B434" s="104">
        <v>15</v>
      </c>
      <c r="C434" s="2">
        <v>4</v>
      </c>
      <c r="D434" s="2">
        <v>4</v>
      </c>
      <c r="E434" s="2">
        <v>0</v>
      </c>
      <c r="F434" s="2">
        <v>0</v>
      </c>
      <c r="G434" s="2">
        <v>3</v>
      </c>
      <c r="H434" s="2">
        <v>13</v>
      </c>
      <c r="I434" s="4">
        <f t="shared" si="6"/>
        <v>11</v>
      </c>
    </row>
    <row r="435" spans="1:9" x14ac:dyDescent="0.3">
      <c r="A435" s="4">
        <v>433</v>
      </c>
      <c r="B435" s="104">
        <v>15</v>
      </c>
      <c r="C435" s="2">
        <v>4</v>
      </c>
      <c r="D435" s="2">
        <v>4</v>
      </c>
      <c r="E435" s="2">
        <v>0</v>
      </c>
      <c r="F435" s="2">
        <v>0</v>
      </c>
      <c r="G435" s="2">
        <v>6</v>
      </c>
      <c r="H435" s="2">
        <v>17</v>
      </c>
      <c r="I435" s="4">
        <f t="shared" si="6"/>
        <v>14</v>
      </c>
    </row>
    <row r="436" spans="1:9" x14ac:dyDescent="0.3">
      <c r="A436" s="4">
        <v>434</v>
      </c>
      <c r="B436" s="104">
        <v>15</v>
      </c>
      <c r="C436" s="2">
        <v>4</v>
      </c>
      <c r="D436" s="2">
        <v>4</v>
      </c>
      <c r="E436" s="2">
        <v>4</v>
      </c>
      <c r="F436" s="2">
        <v>4</v>
      </c>
      <c r="G436" s="2">
        <v>2</v>
      </c>
      <c r="H436" s="2">
        <v>20</v>
      </c>
      <c r="I436" s="4">
        <f t="shared" si="6"/>
        <v>18</v>
      </c>
    </row>
    <row r="437" spans="1:9" x14ac:dyDescent="0.3">
      <c r="A437" s="4">
        <v>435</v>
      </c>
      <c r="B437" s="104">
        <v>15</v>
      </c>
      <c r="C437" s="2">
        <v>4</v>
      </c>
      <c r="D437" s="2">
        <v>3</v>
      </c>
      <c r="E437" s="2">
        <v>4</v>
      </c>
      <c r="F437" s="2">
        <v>4</v>
      </c>
      <c r="G437" s="2">
        <v>1</v>
      </c>
      <c r="H437" s="2">
        <v>23</v>
      </c>
      <c r="I437" s="4">
        <f t="shared" si="6"/>
        <v>16</v>
      </c>
    </row>
    <row r="438" spans="1:9" x14ac:dyDescent="0.3">
      <c r="A438" s="4">
        <v>436</v>
      </c>
      <c r="B438" s="104">
        <v>15</v>
      </c>
      <c r="C438" s="2">
        <v>4</v>
      </c>
      <c r="D438" s="2">
        <v>4</v>
      </c>
      <c r="E438" s="2">
        <v>0</v>
      </c>
      <c r="F438" s="2">
        <v>0</v>
      </c>
      <c r="G438" s="2">
        <v>0</v>
      </c>
      <c r="H438" s="2">
        <v>11</v>
      </c>
      <c r="I438" s="4">
        <f t="shared" si="6"/>
        <v>8</v>
      </c>
    </row>
    <row r="439" spans="1:9" x14ac:dyDescent="0.3">
      <c r="A439" s="4">
        <v>437</v>
      </c>
      <c r="B439" s="104">
        <v>15</v>
      </c>
      <c r="C439" s="2">
        <v>4</v>
      </c>
      <c r="D439" s="2">
        <v>4</v>
      </c>
      <c r="E439" s="2">
        <v>2</v>
      </c>
      <c r="F439" s="2">
        <v>2</v>
      </c>
      <c r="G439" s="2">
        <v>3</v>
      </c>
      <c r="H439" s="2">
        <v>17</v>
      </c>
      <c r="I439" s="4">
        <f t="shared" si="6"/>
        <v>15</v>
      </c>
    </row>
    <row r="440" spans="1:9" x14ac:dyDescent="0.3">
      <c r="A440" s="4">
        <v>438</v>
      </c>
      <c r="B440" s="104">
        <v>15</v>
      </c>
      <c r="C440" s="2">
        <v>4</v>
      </c>
      <c r="D440" s="2">
        <v>3</v>
      </c>
      <c r="E440" s="2">
        <v>2</v>
      </c>
      <c r="F440" s="2">
        <v>2</v>
      </c>
      <c r="G440" s="2">
        <v>2</v>
      </c>
      <c r="H440" s="2">
        <v>17</v>
      </c>
      <c r="I440" s="4">
        <f t="shared" si="6"/>
        <v>13</v>
      </c>
    </row>
    <row r="441" spans="1:9" x14ac:dyDescent="0.3">
      <c r="A441" s="4">
        <v>439</v>
      </c>
      <c r="B441" s="104">
        <v>15</v>
      </c>
      <c r="C441" s="2">
        <v>6</v>
      </c>
      <c r="D441" s="2">
        <v>5</v>
      </c>
      <c r="E441" s="2">
        <v>4</v>
      </c>
      <c r="F441" s="2">
        <v>4</v>
      </c>
      <c r="G441" s="2">
        <v>1</v>
      </c>
      <c r="H441" s="2">
        <v>26</v>
      </c>
      <c r="I441" s="4">
        <f t="shared" si="6"/>
        <v>20</v>
      </c>
    </row>
    <row r="442" spans="1:9" x14ac:dyDescent="0.3">
      <c r="A442" s="4">
        <v>440</v>
      </c>
      <c r="B442" s="104">
        <v>15</v>
      </c>
      <c r="C442" s="2">
        <v>6</v>
      </c>
      <c r="D442" s="2">
        <v>6</v>
      </c>
      <c r="E442" s="2">
        <v>2</v>
      </c>
      <c r="F442" s="2">
        <v>2</v>
      </c>
      <c r="G442" s="2">
        <v>2</v>
      </c>
      <c r="H442" s="2">
        <v>21</v>
      </c>
      <c r="I442" s="4">
        <f t="shared" si="6"/>
        <v>18</v>
      </c>
    </row>
    <row r="443" spans="1:9" x14ac:dyDescent="0.3">
      <c r="A443" s="4">
        <v>441</v>
      </c>
      <c r="B443" s="104">
        <v>15</v>
      </c>
      <c r="C443" s="2">
        <v>6</v>
      </c>
      <c r="D443" s="2">
        <v>5</v>
      </c>
      <c r="E443" s="2">
        <v>4</v>
      </c>
      <c r="F443" s="2">
        <v>4</v>
      </c>
      <c r="G443" s="2">
        <v>1</v>
      </c>
      <c r="H443" s="2">
        <v>25</v>
      </c>
      <c r="I443" s="4">
        <f t="shared" si="6"/>
        <v>20</v>
      </c>
    </row>
    <row r="444" spans="1:9" x14ac:dyDescent="0.3">
      <c r="A444" s="4">
        <v>442</v>
      </c>
      <c r="B444" s="104">
        <v>15</v>
      </c>
      <c r="C444" s="2">
        <v>4</v>
      </c>
      <c r="D444" s="2">
        <v>3</v>
      </c>
      <c r="E444" s="2">
        <v>3</v>
      </c>
      <c r="F444" s="2">
        <v>2</v>
      </c>
      <c r="G444" s="2">
        <v>3</v>
      </c>
      <c r="H444" s="2">
        <v>22</v>
      </c>
      <c r="I444" s="4">
        <f t="shared" si="6"/>
        <v>15</v>
      </c>
    </row>
    <row r="445" spans="1:9" x14ac:dyDescent="0.3">
      <c r="A445" s="4">
        <v>443</v>
      </c>
      <c r="B445" s="104">
        <v>15</v>
      </c>
      <c r="C445" s="2">
        <v>6</v>
      </c>
      <c r="D445" s="2">
        <v>6</v>
      </c>
      <c r="E445" s="2">
        <v>6</v>
      </c>
      <c r="F445" s="2">
        <v>6</v>
      </c>
      <c r="G445" s="2">
        <v>4</v>
      </c>
      <c r="H445" s="2">
        <v>32</v>
      </c>
      <c r="I445" s="4">
        <f t="shared" si="6"/>
        <v>28</v>
      </c>
    </row>
    <row r="446" spans="1:9" x14ac:dyDescent="0.3">
      <c r="A446" s="4">
        <v>444</v>
      </c>
      <c r="B446" s="104">
        <v>15</v>
      </c>
      <c r="C446" s="2">
        <v>6</v>
      </c>
      <c r="D446" s="2">
        <v>6</v>
      </c>
      <c r="E446" s="2">
        <v>2</v>
      </c>
      <c r="F446" s="2">
        <v>2</v>
      </c>
      <c r="G446" s="2">
        <v>2</v>
      </c>
      <c r="H446" s="2">
        <v>22</v>
      </c>
      <c r="I446" s="4">
        <f t="shared" si="6"/>
        <v>18</v>
      </c>
    </row>
    <row r="447" spans="1:9" x14ac:dyDescent="0.3">
      <c r="A447" s="4">
        <v>445</v>
      </c>
      <c r="B447" s="104">
        <v>15</v>
      </c>
      <c r="C447" s="2">
        <v>6</v>
      </c>
      <c r="D447" s="2">
        <v>5</v>
      </c>
      <c r="E447" s="2">
        <v>4</v>
      </c>
      <c r="F447" s="2">
        <v>2</v>
      </c>
      <c r="G447" s="2">
        <v>3</v>
      </c>
      <c r="H447" s="2">
        <v>23</v>
      </c>
      <c r="I447" s="4">
        <f t="shared" si="6"/>
        <v>20</v>
      </c>
    </row>
    <row r="448" spans="1:9" x14ac:dyDescent="0.3">
      <c r="A448" s="4">
        <v>446</v>
      </c>
      <c r="B448" s="104">
        <v>15</v>
      </c>
      <c r="C448" s="2">
        <v>6</v>
      </c>
      <c r="D448" s="2">
        <v>6</v>
      </c>
      <c r="E448" s="2">
        <v>4</v>
      </c>
      <c r="F448" s="2">
        <v>4</v>
      </c>
      <c r="G448" s="2">
        <v>4</v>
      </c>
      <c r="H448" s="2">
        <v>31</v>
      </c>
      <c r="I448" s="4">
        <f t="shared" si="6"/>
        <v>24</v>
      </c>
    </row>
    <row r="449" spans="1:9" x14ac:dyDescent="0.3">
      <c r="A449" s="4">
        <v>447</v>
      </c>
      <c r="B449" s="104">
        <v>15</v>
      </c>
      <c r="C449" s="2">
        <v>6</v>
      </c>
      <c r="D449" s="2">
        <v>6</v>
      </c>
      <c r="E449" s="2">
        <v>4</v>
      </c>
      <c r="F449" s="2">
        <v>2</v>
      </c>
      <c r="G449" s="2">
        <v>3</v>
      </c>
      <c r="H449" s="2">
        <v>24</v>
      </c>
      <c r="I449" s="4">
        <f t="shared" si="6"/>
        <v>21</v>
      </c>
    </row>
    <row r="450" spans="1:9" x14ac:dyDescent="0.3">
      <c r="A450" s="4">
        <v>448</v>
      </c>
      <c r="B450" s="104">
        <v>15</v>
      </c>
      <c r="C450" s="2">
        <v>4</v>
      </c>
      <c r="D450" s="2">
        <v>4</v>
      </c>
      <c r="E450" s="2">
        <v>4</v>
      </c>
      <c r="F450" s="2">
        <v>3</v>
      </c>
      <c r="G450" s="2">
        <v>4</v>
      </c>
      <c r="H450" s="2">
        <v>24</v>
      </c>
      <c r="I450" s="4">
        <f t="shared" si="6"/>
        <v>19</v>
      </c>
    </row>
    <row r="451" spans="1:9" x14ac:dyDescent="0.3">
      <c r="A451" s="4">
        <v>449</v>
      </c>
      <c r="B451" s="104">
        <v>15</v>
      </c>
      <c r="C451" s="2">
        <v>4</v>
      </c>
      <c r="D451" s="2">
        <v>4</v>
      </c>
      <c r="E451" s="2">
        <v>4</v>
      </c>
      <c r="F451" s="2">
        <v>4</v>
      </c>
      <c r="G451" s="2">
        <v>4</v>
      </c>
      <c r="H451" s="2">
        <v>23</v>
      </c>
      <c r="I451" s="4">
        <f t="shared" ref="I451:I514" si="7">SUM(C451:G451)</f>
        <v>20</v>
      </c>
    </row>
    <row r="452" spans="1:9" x14ac:dyDescent="0.3">
      <c r="A452" s="4">
        <v>450</v>
      </c>
      <c r="B452" s="104">
        <v>15</v>
      </c>
      <c r="C452" s="2">
        <v>2</v>
      </c>
      <c r="D452" s="2">
        <v>2</v>
      </c>
      <c r="E452" s="2">
        <v>2</v>
      </c>
      <c r="F452" s="2">
        <v>2</v>
      </c>
      <c r="G452" s="2">
        <v>1</v>
      </c>
      <c r="H452" s="2">
        <v>13</v>
      </c>
      <c r="I452" s="4">
        <f t="shared" si="7"/>
        <v>9</v>
      </c>
    </row>
    <row r="453" spans="1:9" x14ac:dyDescent="0.3">
      <c r="A453" s="4">
        <v>451</v>
      </c>
      <c r="B453" s="104">
        <v>16</v>
      </c>
      <c r="C453" s="2">
        <v>4</v>
      </c>
      <c r="D453" s="2">
        <v>4</v>
      </c>
      <c r="E453" s="2">
        <v>3</v>
      </c>
      <c r="F453" s="2">
        <v>4</v>
      </c>
      <c r="G453" s="2">
        <v>4</v>
      </c>
      <c r="H453" s="2">
        <v>26</v>
      </c>
      <c r="I453" s="4">
        <f t="shared" si="7"/>
        <v>19</v>
      </c>
    </row>
    <row r="454" spans="1:9" x14ac:dyDescent="0.3">
      <c r="A454" s="4">
        <v>452</v>
      </c>
      <c r="B454" s="104">
        <v>16</v>
      </c>
      <c r="C454" s="2">
        <v>6</v>
      </c>
      <c r="D454" s="2">
        <v>4</v>
      </c>
      <c r="E454" s="2">
        <v>4</v>
      </c>
      <c r="F454" s="2">
        <v>2</v>
      </c>
      <c r="G454" s="2">
        <v>2</v>
      </c>
      <c r="H454" s="2">
        <v>19</v>
      </c>
      <c r="I454" s="4">
        <f t="shared" si="7"/>
        <v>18</v>
      </c>
    </row>
    <row r="455" spans="1:9" x14ac:dyDescent="0.3">
      <c r="A455" s="4">
        <v>453</v>
      </c>
      <c r="B455" s="104">
        <v>16</v>
      </c>
      <c r="C455" s="2">
        <v>2</v>
      </c>
      <c r="D455" s="2">
        <v>2</v>
      </c>
      <c r="E455" s="2">
        <v>2</v>
      </c>
      <c r="F455" s="2">
        <v>2</v>
      </c>
      <c r="G455" s="2">
        <v>3</v>
      </c>
      <c r="H455" s="2">
        <v>14</v>
      </c>
      <c r="I455" s="4">
        <f t="shared" si="7"/>
        <v>11</v>
      </c>
    </row>
    <row r="456" spans="1:9" x14ac:dyDescent="0.3">
      <c r="A456" s="4">
        <v>454</v>
      </c>
      <c r="B456" s="104">
        <v>16</v>
      </c>
      <c r="C456" s="2">
        <v>2</v>
      </c>
      <c r="D456" s="2">
        <v>2</v>
      </c>
      <c r="E456" s="2">
        <v>2</v>
      </c>
      <c r="F456" s="2">
        <v>0</v>
      </c>
      <c r="G456" s="2">
        <v>2</v>
      </c>
      <c r="H456" s="2">
        <v>11</v>
      </c>
      <c r="I456" s="4">
        <f t="shared" si="7"/>
        <v>8</v>
      </c>
    </row>
    <row r="457" spans="1:9" x14ac:dyDescent="0.3">
      <c r="A457" s="4">
        <v>455</v>
      </c>
      <c r="B457" s="104">
        <v>16</v>
      </c>
      <c r="C457" s="2">
        <v>2</v>
      </c>
      <c r="D457" s="2">
        <v>1</v>
      </c>
      <c r="E457" s="2">
        <v>2</v>
      </c>
      <c r="F457" s="2">
        <v>2</v>
      </c>
      <c r="G457" s="2">
        <v>2</v>
      </c>
      <c r="H457" s="2">
        <v>13</v>
      </c>
      <c r="I457" s="4">
        <f t="shared" si="7"/>
        <v>9</v>
      </c>
    </row>
    <row r="458" spans="1:9" x14ac:dyDescent="0.3">
      <c r="A458" s="4">
        <v>456</v>
      </c>
      <c r="B458" s="104">
        <v>16</v>
      </c>
      <c r="C458" s="2">
        <v>4</v>
      </c>
      <c r="D458" s="2">
        <v>4</v>
      </c>
      <c r="E458" s="2">
        <v>4</v>
      </c>
      <c r="F458" s="2">
        <v>2</v>
      </c>
      <c r="G458" s="2">
        <v>2</v>
      </c>
      <c r="H458" s="2">
        <v>22</v>
      </c>
      <c r="I458" s="4">
        <f t="shared" si="7"/>
        <v>16</v>
      </c>
    </row>
    <row r="459" spans="1:9" x14ac:dyDescent="0.3">
      <c r="A459" s="4">
        <v>457</v>
      </c>
      <c r="B459" s="104">
        <v>16</v>
      </c>
      <c r="C459" s="2">
        <v>2</v>
      </c>
      <c r="D459" s="2">
        <v>2</v>
      </c>
      <c r="E459" s="2">
        <v>0</v>
      </c>
      <c r="F459" s="2">
        <v>0</v>
      </c>
      <c r="G459" s="2">
        <v>6</v>
      </c>
      <c r="H459" s="2">
        <v>13</v>
      </c>
      <c r="I459" s="4">
        <f t="shared" si="7"/>
        <v>10</v>
      </c>
    </row>
    <row r="460" spans="1:9" x14ac:dyDescent="0.3">
      <c r="A460" s="4">
        <v>458</v>
      </c>
      <c r="B460" s="104">
        <v>16</v>
      </c>
      <c r="C460" s="2">
        <v>6</v>
      </c>
      <c r="D460" s="2">
        <v>4</v>
      </c>
      <c r="E460" s="2">
        <v>4</v>
      </c>
      <c r="F460" s="2">
        <v>4</v>
      </c>
      <c r="G460" s="2">
        <v>3</v>
      </c>
      <c r="H460" s="2">
        <v>22</v>
      </c>
      <c r="I460" s="4">
        <f t="shared" si="7"/>
        <v>21</v>
      </c>
    </row>
    <row r="461" spans="1:9" x14ac:dyDescent="0.3">
      <c r="A461" s="4">
        <v>459</v>
      </c>
      <c r="B461" s="104">
        <v>16</v>
      </c>
      <c r="C461" s="2">
        <v>2</v>
      </c>
      <c r="D461" s="2">
        <v>2</v>
      </c>
      <c r="E461" s="2">
        <v>2</v>
      </c>
      <c r="F461" s="2">
        <v>0</v>
      </c>
      <c r="G461" s="2">
        <v>2</v>
      </c>
      <c r="H461" s="2">
        <v>11</v>
      </c>
      <c r="I461" s="4">
        <f t="shared" si="7"/>
        <v>8</v>
      </c>
    </row>
    <row r="462" spans="1:9" x14ac:dyDescent="0.3">
      <c r="A462" s="4">
        <v>460</v>
      </c>
      <c r="B462" s="104">
        <v>16</v>
      </c>
      <c r="C462" s="2">
        <v>4</v>
      </c>
      <c r="D462" s="2">
        <v>2</v>
      </c>
      <c r="E462" s="2">
        <v>2</v>
      </c>
      <c r="F462" s="2">
        <v>2</v>
      </c>
      <c r="G462" s="2">
        <v>5</v>
      </c>
      <c r="H462" s="2">
        <v>18</v>
      </c>
      <c r="I462" s="4">
        <f t="shared" si="7"/>
        <v>15</v>
      </c>
    </row>
    <row r="463" spans="1:9" x14ac:dyDescent="0.3">
      <c r="A463" s="4">
        <v>461</v>
      </c>
      <c r="B463" s="104">
        <v>16</v>
      </c>
      <c r="C463" s="2">
        <v>4</v>
      </c>
      <c r="D463" s="2">
        <v>4</v>
      </c>
      <c r="E463" s="2">
        <v>0</v>
      </c>
      <c r="F463" s="2">
        <v>0</v>
      </c>
      <c r="G463" s="2">
        <v>2</v>
      </c>
      <c r="H463" s="2">
        <v>13</v>
      </c>
      <c r="I463" s="4">
        <f t="shared" si="7"/>
        <v>10</v>
      </c>
    </row>
    <row r="464" spans="1:9" x14ac:dyDescent="0.3">
      <c r="A464" s="4">
        <v>462</v>
      </c>
      <c r="B464" s="104">
        <v>16</v>
      </c>
      <c r="C464" s="2">
        <v>4</v>
      </c>
      <c r="D464" s="2">
        <v>4</v>
      </c>
      <c r="E464" s="2">
        <v>4</v>
      </c>
      <c r="F464" s="2">
        <v>2</v>
      </c>
      <c r="G464" s="2">
        <v>2</v>
      </c>
      <c r="H464" s="2">
        <v>19</v>
      </c>
      <c r="I464" s="4">
        <f t="shared" si="7"/>
        <v>16</v>
      </c>
    </row>
    <row r="465" spans="1:9" x14ac:dyDescent="0.3">
      <c r="A465" s="4">
        <v>463</v>
      </c>
      <c r="B465" s="104">
        <v>16</v>
      </c>
      <c r="C465" s="2">
        <v>6</v>
      </c>
      <c r="D465" s="2">
        <v>4</v>
      </c>
      <c r="E465" s="2">
        <v>4</v>
      </c>
      <c r="F465" s="2">
        <v>4</v>
      </c>
      <c r="G465" s="2">
        <v>2</v>
      </c>
      <c r="H465" s="2">
        <v>23</v>
      </c>
      <c r="I465" s="4">
        <f t="shared" si="7"/>
        <v>20</v>
      </c>
    </row>
    <row r="466" spans="1:9" x14ac:dyDescent="0.3">
      <c r="A466" s="4">
        <v>464</v>
      </c>
      <c r="B466" s="104">
        <v>16</v>
      </c>
      <c r="C466" s="2">
        <v>6</v>
      </c>
      <c r="D466" s="2">
        <v>4</v>
      </c>
      <c r="E466" s="2">
        <v>4</v>
      </c>
      <c r="F466" s="2">
        <v>2</v>
      </c>
      <c r="G466" s="2">
        <v>2</v>
      </c>
      <c r="H466" s="2">
        <v>22</v>
      </c>
      <c r="I466" s="4">
        <f t="shared" si="7"/>
        <v>18</v>
      </c>
    </row>
    <row r="467" spans="1:9" x14ac:dyDescent="0.3">
      <c r="A467" s="4">
        <v>465</v>
      </c>
      <c r="B467" s="104">
        <v>16</v>
      </c>
      <c r="C467" s="2">
        <v>4</v>
      </c>
      <c r="D467" s="2">
        <v>3</v>
      </c>
      <c r="E467" s="2">
        <v>4</v>
      </c>
      <c r="F467" s="2">
        <v>4</v>
      </c>
      <c r="G467" s="2">
        <v>2</v>
      </c>
      <c r="H467" s="2">
        <v>22</v>
      </c>
      <c r="I467" s="4">
        <f t="shared" si="7"/>
        <v>17</v>
      </c>
    </row>
    <row r="468" spans="1:9" x14ac:dyDescent="0.3">
      <c r="A468" s="4">
        <v>466</v>
      </c>
      <c r="B468" s="104">
        <v>16</v>
      </c>
      <c r="C468" s="2">
        <v>3</v>
      </c>
      <c r="D468" s="2">
        <v>3</v>
      </c>
      <c r="E468" s="2">
        <v>2</v>
      </c>
      <c r="F468" s="2">
        <v>2</v>
      </c>
      <c r="G468" s="2">
        <v>2</v>
      </c>
      <c r="H468" s="2">
        <v>19</v>
      </c>
      <c r="I468" s="4">
        <f t="shared" si="7"/>
        <v>12</v>
      </c>
    </row>
    <row r="469" spans="1:9" x14ac:dyDescent="0.3">
      <c r="A469" s="4">
        <v>467</v>
      </c>
      <c r="B469" s="104">
        <v>16</v>
      </c>
      <c r="C469" s="2">
        <v>4</v>
      </c>
      <c r="D469" s="2">
        <v>4</v>
      </c>
      <c r="E469" s="2">
        <v>2</v>
      </c>
      <c r="F469" s="2">
        <v>2</v>
      </c>
      <c r="G469" s="2">
        <v>3</v>
      </c>
      <c r="H469" s="2">
        <v>16</v>
      </c>
      <c r="I469" s="4">
        <f t="shared" si="7"/>
        <v>15</v>
      </c>
    </row>
    <row r="470" spans="1:9" x14ac:dyDescent="0.3">
      <c r="A470" s="4">
        <v>468</v>
      </c>
      <c r="B470" s="104">
        <v>16</v>
      </c>
      <c r="C470" s="2">
        <v>4</v>
      </c>
      <c r="D470" s="2">
        <v>4</v>
      </c>
      <c r="E470" s="2">
        <v>2</v>
      </c>
      <c r="F470" s="2">
        <v>2</v>
      </c>
      <c r="G470" s="2">
        <v>2</v>
      </c>
      <c r="H470" s="2">
        <v>17</v>
      </c>
      <c r="I470" s="4">
        <f t="shared" si="7"/>
        <v>14</v>
      </c>
    </row>
    <row r="471" spans="1:9" x14ac:dyDescent="0.3">
      <c r="A471" s="4">
        <v>469</v>
      </c>
      <c r="B471" s="104">
        <v>16</v>
      </c>
      <c r="C471" s="2">
        <v>6</v>
      </c>
      <c r="D471" s="2">
        <v>5</v>
      </c>
      <c r="E471" s="2">
        <v>4</v>
      </c>
      <c r="F471" s="2">
        <v>0</v>
      </c>
      <c r="G471" s="2">
        <v>2</v>
      </c>
      <c r="H471" s="2">
        <v>22</v>
      </c>
      <c r="I471" s="4">
        <f t="shared" si="7"/>
        <v>17</v>
      </c>
    </row>
    <row r="472" spans="1:9" x14ac:dyDescent="0.3">
      <c r="A472" s="4">
        <v>470</v>
      </c>
      <c r="B472" s="104">
        <v>16</v>
      </c>
      <c r="C472" s="2">
        <v>6</v>
      </c>
      <c r="D472" s="2">
        <v>5</v>
      </c>
      <c r="E472" s="2">
        <v>4</v>
      </c>
      <c r="F472" s="2">
        <v>4</v>
      </c>
      <c r="G472" s="2">
        <v>2</v>
      </c>
      <c r="H472" s="2">
        <v>25</v>
      </c>
      <c r="I472" s="4">
        <f t="shared" si="7"/>
        <v>21</v>
      </c>
    </row>
    <row r="473" spans="1:9" x14ac:dyDescent="0.3">
      <c r="A473" s="4">
        <v>471</v>
      </c>
      <c r="B473" s="104">
        <v>16</v>
      </c>
      <c r="C473" s="2">
        <v>5</v>
      </c>
      <c r="D473" s="2">
        <v>6</v>
      </c>
      <c r="E473" s="2">
        <v>2</v>
      </c>
      <c r="F473" s="2">
        <v>2</v>
      </c>
      <c r="G473" s="2">
        <v>2</v>
      </c>
      <c r="H473" s="2">
        <v>21</v>
      </c>
      <c r="I473" s="4">
        <f t="shared" si="7"/>
        <v>17</v>
      </c>
    </row>
    <row r="474" spans="1:9" x14ac:dyDescent="0.3">
      <c r="A474" s="4">
        <v>472</v>
      </c>
      <c r="B474" s="104">
        <v>16</v>
      </c>
      <c r="C474" s="2">
        <v>6</v>
      </c>
      <c r="D474" s="2">
        <v>4</v>
      </c>
      <c r="E474" s="2">
        <v>2</v>
      </c>
      <c r="F474" s="2">
        <v>2</v>
      </c>
      <c r="G474" s="2">
        <v>2</v>
      </c>
      <c r="H474" s="2">
        <v>18</v>
      </c>
      <c r="I474" s="4">
        <f t="shared" si="7"/>
        <v>16</v>
      </c>
    </row>
    <row r="475" spans="1:9" x14ac:dyDescent="0.3">
      <c r="A475" s="4">
        <v>473</v>
      </c>
      <c r="B475" s="104">
        <v>16</v>
      </c>
      <c r="C475" s="2">
        <v>6</v>
      </c>
      <c r="D475" s="2">
        <v>6</v>
      </c>
      <c r="E475" s="2">
        <v>4</v>
      </c>
      <c r="F475" s="2">
        <v>2</v>
      </c>
      <c r="G475" s="2">
        <v>3</v>
      </c>
      <c r="H475" s="2">
        <v>23</v>
      </c>
      <c r="I475" s="4">
        <f t="shared" si="7"/>
        <v>21</v>
      </c>
    </row>
    <row r="476" spans="1:9" x14ac:dyDescent="0.3">
      <c r="A476" s="4">
        <v>474</v>
      </c>
      <c r="B476" s="104">
        <v>16</v>
      </c>
      <c r="C476" s="2">
        <v>6</v>
      </c>
      <c r="D476" s="2">
        <v>6</v>
      </c>
      <c r="E476" s="2">
        <v>4</v>
      </c>
      <c r="F476" s="2">
        <v>4</v>
      </c>
      <c r="G476" s="2">
        <v>2</v>
      </c>
      <c r="H476" s="2">
        <v>24</v>
      </c>
      <c r="I476" s="4">
        <f t="shared" si="7"/>
        <v>22</v>
      </c>
    </row>
    <row r="477" spans="1:9" x14ac:dyDescent="0.3">
      <c r="A477" s="4">
        <v>475</v>
      </c>
      <c r="B477" s="104">
        <v>16</v>
      </c>
      <c r="C477" s="2">
        <v>4</v>
      </c>
      <c r="D477" s="2">
        <v>2</v>
      </c>
      <c r="E477" s="2">
        <v>2</v>
      </c>
      <c r="F477" s="2">
        <v>2</v>
      </c>
      <c r="G477" s="2">
        <v>3</v>
      </c>
      <c r="H477" s="2">
        <v>15</v>
      </c>
      <c r="I477" s="4">
        <f t="shared" si="7"/>
        <v>13</v>
      </c>
    </row>
    <row r="478" spans="1:9" x14ac:dyDescent="0.3">
      <c r="A478" s="4">
        <v>476</v>
      </c>
      <c r="B478" s="104">
        <v>16</v>
      </c>
      <c r="C478" s="2">
        <v>6</v>
      </c>
      <c r="D478" s="2">
        <v>4</v>
      </c>
      <c r="E478" s="2">
        <v>4</v>
      </c>
      <c r="F478" s="2">
        <v>4</v>
      </c>
      <c r="G478" s="2">
        <v>2</v>
      </c>
      <c r="H478" s="2">
        <v>23</v>
      </c>
      <c r="I478" s="4">
        <f t="shared" si="7"/>
        <v>20</v>
      </c>
    </row>
    <row r="479" spans="1:9" x14ac:dyDescent="0.3">
      <c r="A479" s="4">
        <v>477</v>
      </c>
      <c r="B479" s="104">
        <v>16</v>
      </c>
      <c r="C479" s="2">
        <v>6</v>
      </c>
      <c r="D479" s="2">
        <v>5</v>
      </c>
      <c r="E479" s="2">
        <v>4</v>
      </c>
      <c r="F479" s="2">
        <v>4</v>
      </c>
      <c r="G479" s="2">
        <v>4</v>
      </c>
      <c r="H479" s="2">
        <v>26</v>
      </c>
      <c r="I479" s="4">
        <f t="shared" si="7"/>
        <v>23</v>
      </c>
    </row>
    <row r="480" spans="1:9" x14ac:dyDescent="0.3">
      <c r="A480" s="4">
        <v>478</v>
      </c>
      <c r="B480" s="104">
        <v>16</v>
      </c>
      <c r="C480" s="2">
        <v>6</v>
      </c>
      <c r="D480" s="2">
        <v>4</v>
      </c>
      <c r="E480" s="2">
        <v>4</v>
      </c>
      <c r="F480" s="2">
        <v>2</v>
      </c>
      <c r="G480" s="2">
        <v>3</v>
      </c>
      <c r="H480" s="2">
        <v>20</v>
      </c>
      <c r="I480" s="4">
        <f t="shared" si="7"/>
        <v>19</v>
      </c>
    </row>
    <row r="481" spans="1:9" x14ac:dyDescent="0.3">
      <c r="A481" s="4">
        <v>479</v>
      </c>
      <c r="B481" s="104">
        <v>16</v>
      </c>
      <c r="C481" s="2">
        <v>5</v>
      </c>
      <c r="D481" s="2">
        <v>5</v>
      </c>
      <c r="E481" s="2">
        <v>6</v>
      </c>
      <c r="F481" s="2">
        <v>2</v>
      </c>
      <c r="G481" s="2">
        <v>3</v>
      </c>
      <c r="H481" s="2">
        <v>26</v>
      </c>
      <c r="I481" s="4">
        <f t="shared" si="7"/>
        <v>21</v>
      </c>
    </row>
    <row r="482" spans="1:9" x14ac:dyDescent="0.3">
      <c r="A482" s="4">
        <v>480</v>
      </c>
      <c r="B482" s="104">
        <v>16</v>
      </c>
      <c r="C482" s="2">
        <v>5</v>
      </c>
      <c r="D482" s="2">
        <v>6</v>
      </c>
      <c r="E482" s="2">
        <v>4</v>
      </c>
      <c r="F482" s="2">
        <v>4</v>
      </c>
      <c r="G482" s="2">
        <v>4</v>
      </c>
      <c r="H482" s="2">
        <v>26</v>
      </c>
      <c r="I482" s="4">
        <f t="shared" si="7"/>
        <v>23</v>
      </c>
    </row>
    <row r="483" spans="1:9" x14ac:dyDescent="0.3">
      <c r="A483" s="4">
        <v>481</v>
      </c>
      <c r="B483" s="104">
        <v>17</v>
      </c>
      <c r="C483" s="2">
        <v>6</v>
      </c>
      <c r="D483" s="2">
        <v>1</v>
      </c>
      <c r="E483" s="2">
        <v>2</v>
      </c>
      <c r="F483" s="2">
        <v>0</v>
      </c>
      <c r="G483" s="2">
        <v>3</v>
      </c>
      <c r="H483" s="2">
        <v>16</v>
      </c>
      <c r="I483" s="4">
        <f t="shared" si="7"/>
        <v>12</v>
      </c>
    </row>
    <row r="484" spans="1:9" x14ac:dyDescent="0.3">
      <c r="A484" s="4">
        <v>482</v>
      </c>
      <c r="B484" s="104">
        <v>17</v>
      </c>
      <c r="C484" s="2">
        <v>4</v>
      </c>
      <c r="D484" s="2">
        <v>4</v>
      </c>
      <c r="E484" s="2">
        <v>4</v>
      </c>
      <c r="F484" s="2">
        <v>2</v>
      </c>
      <c r="G484" s="2">
        <v>2</v>
      </c>
      <c r="H484" s="2">
        <v>22</v>
      </c>
      <c r="I484" s="4">
        <f t="shared" si="7"/>
        <v>16</v>
      </c>
    </row>
    <row r="485" spans="1:9" x14ac:dyDescent="0.3">
      <c r="A485" s="4">
        <v>483</v>
      </c>
      <c r="B485" s="104">
        <v>17</v>
      </c>
      <c r="C485" s="2">
        <v>6</v>
      </c>
      <c r="D485" s="2">
        <v>6</v>
      </c>
      <c r="E485" s="2">
        <v>4</v>
      </c>
      <c r="F485" s="2">
        <v>2</v>
      </c>
      <c r="G485" s="2">
        <v>3</v>
      </c>
      <c r="H485" s="2">
        <v>23</v>
      </c>
      <c r="I485" s="4">
        <f t="shared" si="7"/>
        <v>21</v>
      </c>
    </row>
    <row r="486" spans="1:9" x14ac:dyDescent="0.3">
      <c r="A486" s="4">
        <v>484</v>
      </c>
      <c r="B486" s="104">
        <v>17</v>
      </c>
      <c r="C486" s="2">
        <v>2</v>
      </c>
      <c r="D486" s="2">
        <v>2</v>
      </c>
      <c r="E486" s="2">
        <v>2</v>
      </c>
      <c r="F486" s="2">
        <v>2</v>
      </c>
      <c r="G486" s="2">
        <v>2</v>
      </c>
      <c r="H486" s="2">
        <v>14</v>
      </c>
      <c r="I486" s="4">
        <f t="shared" si="7"/>
        <v>10</v>
      </c>
    </row>
    <row r="487" spans="1:9" x14ac:dyDescent="0.3">
      <c r="A487" s="4">
        <v>485</v>
      </c>
      <c r="B487" s="104">
        <v>17</v>
      </c>
      <c r="C487" s="2">
        <v>2</v>
      </c>
      <c r="D487" s="2">
        <v>2</v>
      </c>
      <c r="E487" s="2">
        <v>2</v>
      </c>
      <c r="F487" s="2">
        <v>2</v>
      </c>
      <c r="G487" s="2">
        <v>2</v>
      </c>
      <c r="H487" s="2">
        <v>12</v>
      </c>
      <c r="I487" s="4">
        <f t="shared" si="7"/>
        <v>10</v>
      </c>
    </row>
    <row r="488" spans="1:9" x14ac:dyDescent="0.3">
      <c r="A488" s="4">
        <v>486</v>
      </c>
      <c r="B488" s="104">
        <v>17</v>
      </c>
      <c r="C488" s="2">
        <v>2</v>
      </c>
      <c r="D488" s="2">
        <v>1</v>
      </c>
      <c r="E488" s="2">
        <v>2</v>
      </c>
      <c r="F488" s="2">
        <v>2</v>
      </c>
      <c r="G488" s="2">
        <v>2</v>
      </c>
      <c r="H488" s="2">
        <v>13</v>
      </c>
      <c r="I488" s="4">
        <f t="shared" si="7"/>
        <v>9</v>
      </c>
    </row>
    <row r="489" spans="1:9" x14ac:dyDescent="0.3">
      <c r="A489" s="4">
        <v>487</v>
      </c>
      <c r="B489" s="104">
        <v>17</v>
      </c>
      <c r="C489" s="2">
        <v>4</v>
      </c>
      <c r="D489" s="2">
        <v>4</v>
      </c>
      <c r="E489" s="2">
        <v>4</v>
      </c>
      <c r="F489" s="2">
        <v>2</v>
      </c>
      <c r="G489" s="2">
        <v>0</v>
      </c>
      <c r="H489" s="2">
        <v>20</v>
      </c>
      <c r="I489" s="4">
        <f t="shared" si="7"/>
        <v>14</v>
      </c>
    </row>
    <row r="490" spans="1:9" x14ac:dyDescent="0.3">
      <c r="A490" s="4">
        <v>488</v>
      </c>
      <c r="B490" s="104">
        <v>17</v>
      </c>
      <c r="C490" s="2">
        <v>2</v>
      </c>
      <c r="D490" s="2">
        <v>2</v>
      </c>
      <c r="E490" s="2">
        <v>0</v>
      </c>
      <c r="F490" s="2">
        <v>0</v>
      </c>
      <c r="G490" s="2">
        <v>6</v>
      </c>
      <c r="H490" s="2">
        <v>13</v>
      </c>
      <c r="I490" s="4">
        <f t="shared" si="7"/>
        <v>10</v>
      </c>
    </row>
    <row r="491" spans="1:9" x14ac:dyDescent="0.3">
      <c r="A491" s="4">
        <v>489</v>
      </c>
      <c r="B491" s="104">
        <v>17</v>
      </c>
      <c r="C491" s="2">
        <v>6</v>
      </c>
      <c r="D491" s="2">
        <v>4</v>
      </c>
      <c r="E491" s="2">
        <v>4</v>
      </c>
      <c r="F491" s="2">
        <v>2</v>
      </c>
      <c r="G491" s="2">
        <v>2</v>
      </c>
      <c r="H491" s="2">
        <v>20</v>
      </c>
      <c r="I491" s="4">
        <f t="shared" si="7"/>
        <v>18</v>
      </c>
    </row>
    <row r="492" spans="1:9" x14ac:dyDescent="0.3">
      <c r="A492" s="4">
        <v>490</v>
      </c>
      <c r="B492" s="104">
        <v>17</v>
      </c>
      <c r="C492" s="2">
        <v>6</v>
      </c>
      <c r="D492" s="2">
        <v>6</v>
      </c>
      <c r="E492" s="2">
        <v>4</v>
      </c>
      <c r="F492" s="2">
        <v>4</v>
      </c>
      <c r="G492" s="2">
        <v>4</v>
      </c>
      <c r="H492" s="2">
        <v>27</v>
      </c>
      <c r="I492" s="4">
        <f t="shared" si="7"/>
        <v>24</v>
      </c>
    </row>
    <row r="493" spans="1:9" x14ac:dyDescent="0.3">
      <c r="A493" s="4">
        <v>491</v>
      </c>
      <c r="B493" s="104">
        <v>17</v>
      </c>
      <c r="C493" s="2">
        <v>2</v>
      </c>
      <c r="D493" s="2">
        <v>2</v>
      </c>
      <c r="E493" s="2">
        <v>2</v>
      </c>
      <c r="F493" s="2">
        <v>0</v>
      </c>
      <c r="G493" s="2">
        <v>6</v>
      </c>
      <c r="H493" s="2">
        <v>15</v>
      </c>
      <c r="I493" s="4">
        <f t="shared" si="7"/>
        <v>12</v>
      </c>
    </row>
    <row r="494" spans="1:9" x14ac:dyDescent="0.3">
      <c r="A494" s="4">
        <v>492</v>
      </c>
      <c r="B494" s="104">
        <v>17</v>
      </c>
      <c r="C494" s="2">
        <v>4</v>
      </c>
      <c r="D494" s="2">
        <v>3</v>
      </c>
      <c r="E494" s="2">
        <v>2</v>
      </c>
      <c r="F494" s="2">
        <v>2</v>
      </c>
      <c r="G494" s="2">
        <v>2</v>
      </c>
      <c r="H494" s="2">
        <v>18</v>
      </c>
      <c r="I494" s="4">
        <f t="shared" si="7"/>
        <v>13</v>
      </c>
    </row>
    <row r="495" spans="1:9" x14ac:dyDescent="0.3">
      <c r="A495" s="4">
        <v>493</v>
      </c>
      <c r="B495" s="104">
        <v>17</v>
      </c>
      <c r="C495" s="2">
        <v>4</v>
      </c>
      <c r="D495" s="2">
        <v>4</v>
      </c>
      <c r="E495" s="2">
        <v>0</v>
      </c>
      <c r="F495" s="2">
        <v>0</v>
      </c>
      <c r="G495" s="2">
        <v>3</v>
      </c>
      <c r="H495" s="2">
        <v>13</v>
      </c>
      <c r="I495" s="4">
        <f t="shared" si="7"/>
        <v>11</v>
      </c>
    </row>
    <row r="496" spans="1:9" x14ac:dyDescent="0.3">
      <c r="A496" s="4">
        <v>494</v>
      </c>
      <c r="B496" s="104">
        <v>17</v>
      </c>
      <c r="C496" s="2">
        <v>4</v>
      </c>
      <c r="D496" s="2">
        <v>4</v>
      </c>
      <c r="E496" s="2">
        <v>4</v>
      </c>
      <c r="F496" s="2">
        <v>2</v>
      </c>
      <c r="G496" s="2">
        <v>3</v>
      </c>
      <c r="H496" s="2">
        <v>19</v>
      </c>
      <c r="I496" s="4">
        <f t="shared" si="7"/>
        <v>17</v>
      </c>
    </row>
    <row r="497" spans="1:9" x14ac:dyDescent="0.3">
      <c r="A497" s="4">
        <v>495</v>
      </c>
      <c r="B497" s="104">
        <v>17</v>
      </c>
      <c r="C497" s="2">
        <v>6</v>
      </c>
      <c r="D497" s="2">
        <v>4</v>
      </c>
      <c r="E497" s="2">
        <v>4</v>
      </c>
      <c r="F497" s="2">
        <v>4</v>
      </c>
      <c r="G497" s="2">
        <v>2</v>
      </c>
      <c r="H497" s="2">
        <v>22</v>
      </c>
      <c r="I497" s="4">
        <f t="shared" si="7"/>
        <v>20</v>
      </c>
    </row>
    <row r="498" spans="1:9" x14ac:dyDescent="0.3">
      <c r="A498" s="4">
        <v>496</v>
      </c>
      <c r="B498" s="104">
        <v>17</v>
      </c>
      <c r="C498" s="2">
        <v>6</v>
      </c>
      <c r="D498" s="2">
        <v>4</v>
      </c>
      <c r="E498" s="2">
        <v>4</v>
      </c>
      <c r="F498" s="2">
        <v>2</v>
      </c>
      <c r="G498" s="2">
        <v>2</v>
      </c>
      <c r="H498" s="2">
        <v>22</v>
      </c>
      <c r="I498" s="4">
        <f t="shared" si="7"/>
        <v>18</v>
      </c>
    </row>
    <row r="499" spans="1:9" x14ac:dyDescent="0.3">
      <c r="A499" s="4">
        <v>497</v>
      </c>
      <c r="B499" s="104">
        <v>17</v>
      </c>
      <c r="C499" s="2">
        <v>4</v>
      </c>
      <c r="D499" s="2">
        <v>3</v>
      </c>
      <c r="E499" s="2">
        <v>4</v>
      </c>
      <c r="F499" s="2">
        <v>4</v>
      </c>
      <c r="G499" s="2">
        <v>3</v>
      </c>
      <c r="H499" s="2">
        <v>23</v>
      </c>
      <c r="I499" s="4">
        <f t="shared" si="7"/>
        <v>18</v>
      </c>
    </row>
    <row r="500" spans="1:9" x14ac:dyDescent="0.3">
      <c r="A500" s="4">
        <v>498</v>
      </c>
      <c r="B500" s="104">
        <v>17</v>
      </c>
      <c r="C500" s="2">
        <v>4</v>
      </c>
      <c r="D500" s="2">
        <v>2</v>
      </c>
      <c r="E500" s="2">
        <v>0</v>
      </c>
      <c r="F500" s="2">
        <v>0</v>
      </c>
      <c r="G500" s="2">
        <v>6</v>
      </c>
      <c r="H500" s="2">
        <v>15</v>
      </c>
      <c r="I500" s="4">
        <f t="shared" si="7"/>
        <v>12</v>
      </c>
    </row>
    <row r="501" spans="1:9" x14ac:dyDescent="0.3">
      <c r="A501" s="4">
        <v>499</v>
      </c>
      <c r="B501" s="104">
        <v>17</v>
      </c>
      <c r="C501" s="2">
        <v>4</v>
      </c>
      <c r="D501" s="2">
        <v>4</v>
      </c>
      <c r="E501" s="2">
        <v>2</v>
      </c>
      <c r="F501" s="2">
        <v>2</v>
      </c>
      <c r="G501" s="2">
        <v>2</v>
      </c>
      <c r="H501" s="2">
        <v>17</v>
      </c>
      <c r="I501" s="4">
        <f t="shared" si="7"/>
        <v>14</v>
      </c>
    </row>
    <row r="502" spans="1:9" x14ac:dyDescent="0.3">
      <c r="A502" s="4">
        <v>500</v>
      </c>
      <c r="B502" s="104">
        <v>17</v>
      </c>
      <c r="C502" s="2">
        <v>4</v>
      </c>
      <c r="D502" s="2">
        <v>3</v>
      </c>
      <c r="E502" s="2">
        <v>2</v>
      </c>
      <c r="F502" s="2">
        <v>2</v>
      </c>
      <c r="G502" s="2">
        <v>2</v>
      </c>
      <c r="H502" s="2">
        <v>17</v>
      </c>
      <c r="I502" s="4">
        <f t="shared" si="7"/>
        <v>13</v>
      </c>
    </row>
    <row r="503" spans="1:9" x14ac:dyDescent="0.3">
      <c r="A503" s="4">
        <v>501</v>
      </c>
      <c r="B503" s="104">
        <v>17</v>
      </c>
      <c r="C503" s="2">
        <v>6</v>
      </c>
      <c r="D503" s="2">
        <v>5</v>
      </c>
      <c r="E503" s="2">
        <v>4</v>
      </c>
      <c r="F503" s="2">
        <v>2</v>
      </c>
      <c r="G503" s="2">
        <v>3</v>
      </c>
      <c r="H503" s="2">
        <v>25</v>
      </c>
      <c r="I503" s="4">
        <f t="shared" si="7"/>
        <v>20</v>
      </c>
    </row>
    <row r="504" spans="1:9" x14ac:dyDescent="0.3">
      <c r="A504" s="4">
        <v>502</v>
      </c>
      <c r="B504" s="104">
        <v>17</v>
      </c>
      <c r="C504" s="2">
        <v>6</v>
      </c>
      <c r="D504" s="2">
        <v>6</v>
      </c>
      <c r="E504" s="2">
        <v>2</v>
      </c>
      <c r="F504" s="2">
        <v>2</v>
      </c>
      <c r="G504" s="2">
        <v>2</v>
      </c>
      <c r="H504" s="2">
        <v>21</v>
      </c>
      <c r="I504" s="4">
        <f t="shared" si="7"/>
        <v>18</v>
      </c>
    </row>
    <row r="505" spans="1:9" x14ac:dyDescent="0.3">
      <c r="A505" s="4">
        <v>503</v>
      </c>
      <c r="B505" s="104">
        <v>17</v>
      </c>
      <c r="C505" s="2">
        <v>5</v>
      </c>
      <c r="D505" s="2">
        <v>4</v>
      </c>
      <c r="E505" s="2">
        <v>2</v>
      </c>
      <c r="F505" s="2">
        <v>2</v>
      </c>
      <c r="G505" s="2">
        <v>3</v>
      </c>
      <c r="H505" s="2">
        <v>19</v>
      </c>
      <c r="I505" s="4">
        <f t="shared" si="7"/>
        <v>16</v>
      </c>
    </row>
    <row r="506" spans="1:9" x14ac:dyDescent="0.3">
      <c r="A506" s="4">
        <v>504</v>
      </c>
      <c r="B506" s="104">
        <v>17</v>
      </c>
      <c r="C506" s="2">
        <v>6</v>
      </c>
      <c r="D506" s="2">
        <v>6</v>
      </c>
      <c r="E506" s="2">
        <v>2</v>
      </c>
      <c r="F506" s="2">
        <v>2</v>
      </c>
      <c r="G506" s="2">
        <v>3</v>
      </c>
      <c r="H506" s="2">
        <v>20</v>
      </c>
      <c r="I506" s="4">
        <f t="shared" si="7"/>
        <v>19</v>
      </c>
    </row>
    <row r="507" spans="1:9" x14ac:dyDescent="0.3">
      <c r="A507" s="4">
        <v>505</v>
      </c>
      <c r="B507" s="104">
        <v>17</v>
      </c>
      <c r="C507" s="2">
        <v>6</v>
      </c>
      <c r="D507" s="2">
        <v>6</v>
      </c>
      <c r="E507" s="2">
        <v>4</v>
      </c>
      <c r="F507" s="2">
        <v>2</v>
      </c>
      <c r="G507" s="2">
        <v>0</v>
      </c>
      <c r="H507" s="2">
        <v>21</v>
      </c>
      <c r="I507" s="4">
        <f t="shared" si="7"/>
        <v>18</v>
      </c>
    </row>
    <row r="508" spans="1:9" x14ac:dyDescent="0.3">
      <c r="A508" s="4">
        <v>506</v>
      </c>
      <c r="B508" s="104">
        <v>17</v>
      </c>
      <c r="C508" s="2">
        <v>6</v>
      </c>
      <c r="D508" s="2">
        <v>6</v>
      </c>
      <c r="E508" s="2">
        <v>4</v>
      </c>
      <c r="F508" s="2">
        <v>4</v>
      </c>
      <c r="G508" s="2">
        <v>2</v>
      </c>
      <c r="H508" s="2">
        <v>25</v>
      </c>
      <c r="I508" s="4">
        <f t="shared" si="7"/>
        <v>22</v>
      </c>
    </row>
    <row r="509" spans="1:9" x14ac:dyDescent="0.3">
      <c r="A509" s="4">
        <v>507</v>
      </c>
      <c r="B509" s="104">
        <v>17</v>
      </c>
      <c r="C509" s="2">
        <v>6</v>
      </c>
      <c r="D509" s="2">
        <v>4</v>
      </c>
      <c r="E509" s="2">
        <v>4</v>
      </c>
      <c r="F509" s="2">
        <v>4</v>
      </c>
      <c r="G509" s="2">
        <v>4</v>
      </c>
      <c r="H509" s="2">
        <v>24</v>
      </c>
      <c r="I509" s="4">
        <f t="shared" si="7"/>
        <v>22</v>
      </c>
    </row>
    <row r="510" spans="1:9" x14ac:dyDescent="0.3">
      <c r="A510" s="4">
        <v>508</v>
      </c>
      <c r="B510" s="104">
        <v>17</v>
      </c>
      <c r="C510" s="2">
        <v>4</v>
      </c>
      <c r="D510" s="2">
        <v>2</v>
      </c>
      <c r="E510" s="2">
        <v>2</v>
      </c>
      <c r="F510" s="2">
        <v>2</v>
      </c>
      <c r="G510" s="2">
        <v>2</v>
      </c>
      <c r="H510" s="2">
        <v>15</v>
      </c>
      <c r="I510" s="4">
        <f t="shared" si="7"/>
        <v>12</v>
      </c>
    </row>
    <row r="511" spans="1:9" x14ac:dyDescent="0.3">
      <c r="A511" s="4">
        <v>509</v>
      </c>
      <c r="B511" s="104">
        <v>17</v>
      </c>
      <c r="C511" s="2">
        <v>6</v>
      </c>
      <c r="D511" s="2">
        <v>3</v>
      </c>
      <c r="E511" s="2">
        <v>4</v>
      </c>
      <c r="F511" s="2">
        <v>4</v>
      </c>
      <c r="G511" s="2">
        <v>4</v>
      </c>
      <c r="H511" s="2">
        <v>26</v>
      </c>
      <c r="I511" s="4">
        <f t="shared" si="7"/>
        <v>21</v>
      </c>
    </row>
    <row r="512" spans="1:9" x14ac:dyDescent="0.3">
      <c r="A512" s="4">
        <v>510</v>
      </c>
      <c r="B512" s="104">
        <v>17</v>
      </c>
      <c r="C512" s="2">
        <v>6</v>
      </c>
      <c r="D512" s="2">
        <v>5</v>
      </c>
      <c r="E512" s="2">
        <v>4</v>
      </c>
      <c r="F512" s="2">
        <v>2</v>
      </c>
      <c r="G512" s="2">
        <v>2</v>
      </c>
      <c r="H512" s="2">
        <v>23</v>
      </c>
      <c r="I512" s="4">
        <f t="shared" si="7"/>
        <v>19</v>
      </c>
    </row>
    <row r="513" spans="1:9" x14ac:dyDescent="0.3">
      <c r="A513" s="4">
        <v>511</v>
      </c>
      <c r="B513" s="104">
        <v>18</v>
      </c>
      <c r="C513" s="2">
        <v>6</v>
      </c>
      <c r="D513" s="2">
        <v>5</v>
      </c>
      <c r="E513" s="2">
        <v>4</v>
      </c>
      <c r="F513" s="2">
        <v>4</v>
      </c>
      <c r="G513" s="2">
        <v>3</v>
      </c>
      <c r="H513" s="2">
        <v>25</v>
      </c>
      <c r="I513" s="4">
        <f t="shared" si="7"/>
        <v>22</v>
      </c>
    </row>
    <row r="514" spans="1:9" x14ac:dyDescent="0.3">
      <c r="A514" s="4">
        <v>512</v>
      </c>
      <c r="B514" s="104">
        <v>18</v>
      </c>
      <c r="C514" s="2">
        <v>4</v>
      </c>
      <c r="D514" s="2">
        <v>4</v>
      </c>
      <c r="E514" s="2">
        <v>4</v>
      </c>
      <c r="F514" s="2">
        <v>2</v>
      </c>
      <c r="G514" s="2">
        <v>3</v>
      </c>
      <c r="H514" s="2">
        <v>22</v>
      </c>
      <c r="I514" s="4">
        <f t="shared" si="7"/>
        <v>17</v>
      </c>
    </row>
    <row r="515" spans="1:9" x14ac:dyDescent="0.3">
      <c r="A515" s="4">
        <v>513</v>
      </c>
      <c r="B515" s="104">
        <v>18</v>
      </c>
      <c r="C515" s="2">
        <v>6</v>
      </c>
      <c r="D515" s="2">
        <v>6</v>
      </c>
      <c r="E515" s="2">
        <v>4</v>
      </c>
      <c r="F515" s="2">
        <v>4</v>
      </c>
      <c r="G515" s="2">
        <v>1</v>
      </c>
      <c r="H515" s="2">
        <v>22</v>
      </c>
      <c r="I515" s="4">
        <f t="shared" ref="I515:I578" si="8">SUM(C515:G515)</f>
        <v>21</v>
      </c>
    </row>
    <row r="516" spans="1:9" x14ac:dyDescent="0.3">
      <c r="A516" s="4">
        <v>514</v>
      </c>
      <c r="B516" s="104">
        <v>18</v>
      </c>
      <c r="C516" s="2">
        <v>2</v>
      </c>
      <c r="D516" s="2">
        <v>2</v>
      </c>
      <c r="E516" s="2">
        <v>2</v>
      </c>
      <c r="F516" s="2">
        <v>2</v>
      </c>
      <c r="G516" s="2">
        <v>1</v>
      </c>
      <c r="H516" s="2">
        <v>15</v>
      </c>
      <c r="I516" s="4">
        <f t="shared" si="8"/>
        <v>9</v>
      </c>
    </row>
    <row r="517" spans="1:9" x14ac:dyDescent="0.3">
      <c r="A517" s="4">
        <v>515</v>
      </c>
      <c r="B517" s="104">
        <v>18</v>
      </c>
      <c r="C517" s="2">
        <v>2</v>
      </c>
      <c r="D517" s="2">
        <v>2</v>
      </c>
      <c r="E517" s="2">
        <v>2</v>
      </c>
      <c r="F517" s="2">
        <v>0</v>
      </c>
      <c r="G517" s="2">
        <v>0</v>
      </c>
      <c r="H517" s="2">
        <v>9</v>
      </c>
      <c r="I517" s="4">
        <f t="shared" si="8"/>
        <v>6</v>
      </c>
    </row>
    <row r="518" spans="1:9" x14ac:dyDescent="0.3">
      <c r="A518" s="4">
        <v>516</v>
      </c>
      <c r="B518" s="104">
        <v>18</v>
      </c>
      <c r="C518" s="2">
        <v>2</v>
      </c>
      <c r="D518" s="2">
        <v>1</v>
      </c>
      <c r="E518" s="2">
        <v>2</v>
      </c>
      <c r="F518" s="2">
        <v>2</v>
      </c>
      <c r="G518" s="2">
        <v>2</v>
      </c>
      <c r="H518" s="2">
        <v>13</v>
      </c>
      <c r="I518" s="4">
        <f t="shared" si="8"/>
        <v>9</v>
      </c>
    </row>
    <row r="519" spans="1:9" x14ac:dyDescent="0.3">
      <c r="A519" s="4">
        <v>517</v>
      </c>
      <c r="B519" s="104">
        <v>18</v>
      </c>
      <c r="C519" s="2">
        <v>4</v>
      </c>
      <c r="D519" s="2">
        <v>4</v>
      </c>
      <c r="E519" s="2">
        <v>4</v>
      </c>
      <c r="F519" s="2">
        <v>2</v>
      </c>
      <c r="G519" s="2">
        <v>2</v>
      </c>
      <c r="H519" s="2">
        <v>22</v>
      </c>
      <c r="I519" s="4">
        <f t="shared" si="8"/>
        <v>16</v>
      </c>
    </row>
    <row r="520" spans="1:9" x14ac:dyDescent="0.3">
      <c r="A520" s="4">
        <v>518</v>
      </c>
      <c r="B520" s="104">
        <v>18</v>
      </c>
      <c r="C520" s="2">
        <v>2</v>
      </c>
      <c r="D520" s="2">
        <v>2</v>
      </c>
      <c r="E520" s="2">
        <v>0</v>
      </c>
      <c r="F520" s="2">
        <v>0</v>
      </c>
      <c r="G520" s="2">
        <v>2</v>
      </c>
      <c r="H520" s="2">
        <v>9</v>
      </c>
      <c r="I520" s="4">
        <f t="shared" si="8"/>
        <v>6</v>
      </c>
    </row>
    <row r="521" spans="1:9" x14ac:dyDescent="0.3">
      <c r="A521" s="4">
        <v>519</v>
      </c>
      <c r="B521" s="104">
        <v>18</v>
      </c>
      <c r="C521" s="2">
        <v>6</v>
      </c>
      <c r="D521" s="2">
        <v>3</v>
      </c>
      <c r="E521" s="2">
        <v>4</v>
      </c>
      <c r="F521" s="2">
        <v>2</v>
      </c>
      <c r="G521" s="2">
        <v>2</v>
      </c>
      <c r="H521" s="2">
        <v>22</v>
      </c>
      <c r="I521" s="4">
        <f t="shared" si="8"/>
        <v>17</v>
      </c>
    </row>
    <row r="522" spans="1:9" x14ac:dyDescent="0.3">
      <c r="A522" s="4">
        <v>520</v>
      </c>
      <c r="B522" s="104">
        <v>18</v>
      </c>
      <c r="C522" s="2">
        <v>6</v>
      </c>
      <c r="D522" s="2">
        <v>6</v>
      </c>
      <c r="E522" s="2">
        <v>4</v>
      </c>
      <c r="F522" s="2">
        <v>4</v>
      </c>
      <c r="G522" s="2">
        <v>4</v>
      </c>
      <c r="H522" s="2">
        <v>27</v>
      </c>
      <c r="I522" s="4">
        <f t="shared" si="8"/>
        <v>24</v>
      </c>
    </row>
    <row r="523" spans="1:9" x14ac:dyDescent="0.3">
      <c r="A523" s="4">
        <v>521</v>
      </c>
      <c r="B523" s="104">
        <v>18</v>
      </c>
      <c r="C523" s="2">
        <v>2</v>
      </c>
      <c r="D523" s="2">
        <v>2</v>
      </c>
      <c r="E523" s="2">
        <v>2</v>
      </c>
      <c r="F523" s="2">
        <v>2</v>
      </c>
      <c r="G523" s="2">
        <v>1</v>
      </c>
      <c r="H523" s="2">
        <v>13</v>
      </c>
      <c r="I523" s="4">
        <f t="shared" si="8"/>
        <v>9</v>
      </c>
    </row>
    <row r="524" spans="1:9" x14ac:dyDescent="0.3">
      <c r="A524" s="4">
        <v>522</v>
      </c>
      <c r="B524" s="104">
        <v>18</v>
      </c>
      <c r="C524" s="2">
        <v>4</v>
      </c>
      <c r="D524" s="2">
        <v>4</v>
      </c>
      <c r="E524" s="2">
        <v>0</v>
      </c>
      <c r="F524" s="2">
        <v>0</v>
      </c>
      <c r="G524" s="2">
        <v>0</v>
      </c>
      <c r="H524" s="2">
        <v>11</v>
      </c>
      <c r="I524" s="4">
        <f t="shared" si="8"/>
        <v>8</v>
      </c>
    </row>
    <row r="525" spans="1:9" x14ac:dyDescent="0.3">
      <c r="A525" s="4">
        <v>523</v>
      </c>
      <c r="B525" s="104">
        <v>18</v>
      </c>
      <c r="C525" s="2">
        <v>4</v>
      </c>
      <c r="D525" s="2">
        <v>4</v>
      </c>
      <c r="E525" s="2">
        <v>0</v>
      </c>
      <c r="F525" s="2">
        <v>0</v>
      </c>
      <c r="G525" s="2">
        <v>2</v>
      </c>
      <c r="H525" s="2">
        <v>13</v>
      </c>
      <c r="I525" s="4">
        <f t="shared" si="8"/>
        <v>10</v>
      </c>
    </row>
    <row r="526" spans="1:9" x14ac:dyDescent="0.3">
      <c r="A526" s="4">
        <v>524</v>
      </c>
      <c r="B526" s="104">
        <v>18</v>
      </c>
      <c r="C526" s="2">
        <v>4</v>
      </c>
      <c r="D526" s="2">
        <v>4</v>
      </c>
      <c r="E526" s="2">
        <v>4</v>
      </c>
      <c r="F526" s="2">
        <v>4</v>
      </c>
      <c r="G526" s="2">
        <v>2</v>
      </c>
      <c r="H526" s="2">
        <v>20</v>
      </c>
      <c r="I526" s="4">
        <f t="shared" si="8"/>
        <v>18</v>
      </c>
    </row>
    <row r="527" spans="1:9" x14ac:dyDescent="0.3">
      <c r="A527" s="4">
        <v>525</v>
      </c>
      <c r="B527" s="104">
        <v>18</v>
      </c>
      <c r="C527" s="2">
        <v>5</v>
      </c>
      <c r="D527" s="2">
        <v>5</v>
      </c>
      <c r="E527" s="2">
        <v>4</v>
      </c>
      <c r="F527" s="2">
        <v>3</v>
      </c>
      <c r="G527" s="2">
        <v>4</v>
      </c>
      <c r="H527" s="2">
        <v>29</v>
      </c>
      <c r="I527" s="4">
        <f t="shared" si="8"/>
        <v>21</v>
      </c>
    </row>
    <row r="528" spans="1:9" x14ac:dyDescent="0.3">
      <c r="A528" s="4">
        <v>526</v>
      </c>
      <c r="B528" s="104">
        <v>18</v>
      </c>
      <c r="C528" s="2">
        <v>4</v>
      </c>
      <c r="D528" s="2">
        <v>3</v>
      </c>
      <c r="E528" s="2">
        <v>4</v>
      </c>
      <c r="F528" s="2">
        <v>4</v>
      </c>
      <c r="G528" s="2">
        <v>0</v>
      </c>
      <c r="H528" s="2">
        <v>20</v>
      </c>
      <c r="I528" s="4">
        <f t="shared" si="8"/>
        <v>15</v>
      </c>
    </row>
    <row r="529" spans="1:9" x14ac:dyDescent="0.3">
      <c r="A529" s="4">
        <v>527</v>
      </c>
      <c r="B529" s="104">
        <v>18</v>
      </c>
      <c r="C529" s="2">
        <v>4</v>
      </c>
      <c r="D529" s="2">
        <v>4</v>
      </c>
      <c r="E529" s="2">
        <v>0</v>
      </c>
      <c r="F529" s="2">
        <v>0</v>
      </c>
      <c r="G529" s="2">
        <v>2</v>
      </c>
      <c r="H529" s="2">
        <v>13</v>
      </c>
      <c r="I529" s="4">
        <f t="shared" si="8"/>
        <v>10</v>
      </c>
    </row>
    <row r="530" spans="1:9" x14ac:dyDescent="0.3">
      <c r="A530" s="4">
        <v>528</v>
      </c>
      <c r="B530" s="104">
        <v>18</v>
      </c>
      <c r="C530" s="2">
        <v>4</v>
      </c>
      <c r="D530" s="2">
        <v>4</v>
      </c>
      <c r="E530" s="2">
        <v>2</v>
      </c>
      <c r="F530" s="2">
        <v>2</v>
      </c>
      <c r="G530" s="2">
        <v>2</v>
      </c>
      <c r="H530" s="2">
        <v>16</v>
      </c>
      <c r="I530" s="4">
        <f t="shared" si="8"/>
        <v>14</v>
      </c>
    </row>
    <row r="531" spans="1:9" x14ac:dyDescent="0.3">
      <c r="A531" s="4">
        <v>529</v>
      </c>
      <c r="B531" s="104">
        <v>18</v>
      </c>
      <c r="C531" s="2">
        <v>4</v>
      </c>
      <c r="D531" s="2">
        <v>4</v>
      </c>
      <c r="E531" s="2">
        <v>2</v>
      </c>
      <c r="F531" s="2">
        <v>2</v>
      </c>
      <c r="G531" s="2">
        <v>2</v>
      </c>
      <c r="H531" s="2">
        <v>17</v>
      </c>
      <c r="I531" s="4">
        <f t="shared" si="8"/>
        <v>14</v>
      </c>
    </row>
    <row r="532" spans="1:9" x14ac:dyDescent="0.3">
      <c r="A532" s="4">
        <v>530</v>
      </c>
      <c r="B532" s="104">
        <v>18</v>
      </c>
      <c r="C532" s="2">
        <v>6</v>
      </c>
      <c r="D532" s="2">
        <v>5</v>
      </c>
      <c r="E532" s="2">
        <v>4</v>
      </c>
      <c r="F532" s="2">
        <v>4</v>
      </c>
      <c r="G532" s="2">
        <v>2</v>
      </c>
      <c r="H532" s="2">
        <v>25</v>
      </c>
      <c r="I532" s="4">
        <f t="shared" si="8"/>
        <v>21</v>
      </c>
    </row>
    <row r="533" spans="1:9" x14ac:dyDescent="0.3">
      <c r="A533" s="4">
        <v>531</v>
      </c>
      <c r="B533" s="104">
        <v>18</v>
      </c>
      <c r="C533" s="2">
        <v>6</v>
      </c>
      <c r="D533" s="2">
        <v>5</v>
      </c>
      <c r="E533" s="2">
        <v>4</v>
      </c>
      <c r="F533" s="2">
        <v>4</v>
      </c>
      <c r="G533" s="2">
        <v>4</v>
      </c>
      <c r="H533" s="2">
        <v>26</v>
      </c>
      <c r="I533" s="4">
        <f t="shared" si="8"/>
        <v>23</v>
      </c>
    </row>
    <row r="534" spans="1:9" x14ac:dyDescent="0.3">
      <c r="A534" s="4">
        <v>532</v>
      </c>
      <c r="B534" s="104">
        <v>18</v>
      </c>
      <c r="C534" s="2">
        <v>5</v>
      </c>
      <c r="D534" s="2">
        <v>6</v>
      </c>
      <c r="E534" s="2">
        <v>2</v>
      </c>
      <c r="F534" s="2">
        <v>2</v>
      </c>
      <c r="G534" s="2">
        <v>3</v>
      </c>
      <c r="H534" s="2">
        <v>21</v>
      </c>
      <c r="I534" s="4">
        <f t="shared" si="8"/>
        <v>18</v>
      </c>
    </row>
    <row r="535" spans="1:9" x14ac:dyDescent="0.3">
      <c r="A535" s="4">
        <v>533</v>
      </c>
      <c r="B535" s="104">
        <v>18</v>
      </c>
      <c r="C535" s="2">
        <v>6</v>
      </c>
      <c r="D535" s="2">
        <v>6</v>
      </c>
      <c r="E535" s="2">
        <v>2</v>
      </c>
      <c r="F535" s="2">
        <v>2</v>
      </c>
      <c r="G535" s="2">
        <v>2</v>
      </c>
      <c r="H535" s="2">
        <v>20</v>
      </c>
      <c r="I535" s="4">
        <f t="shared" si="8"/>
        <v>18</v>
      </c>
    </row>
    <row r="536" spans="1:9" x14ac:dyDescent="0.3">
      <c r="A536" s="4">
        <v>534</v>
      </c>
      <c r="B536" s="104">
        <v>18</v>
      </c>
      <c r="C536" s="2">
        <v>6</v>
      </c>
      <c r="D536" s="2">
        <v>6</v>
      </c>
      <c r="E536" s="2">
        <v>4</v>
      </c>
      <c r="F536" s="2">
        <v>4</v>
      </c>
      <c r="G536" s="2">
        <v>2</v>
      </c>
      <c r="H536" s="2">
        <v>26</v>
      </c>
      <c r="I536" s="4">
        <f t="shared" si="8"/>
        <v>22</v>
      </c>
    </row>
    <row r="537" spans="1:9" x14ac:dyDescent="0.3">
      <c r="A537" s="4">
        <v>535</v>
      </c>
      <c r="B537" s="104">
        <v>18</v>
      </c>
      <c r="C537" s="2">
        <v>6</v>
      </c>
      <c r="D537" s="2">
        <v>6</v>
      </c>
      <c r="E537" s="2">
        <v>4</v>
      </c>
      <c r="F537" s="2">
        <v>4</v>
      </c>
      <c r="G537" s="2">
        <v>2</v>
      </c>
      <c r="H537" s="2">
        <v>26</v>
      </c>
      <c r="I537" s="4">
        <f t="shared" si="8"/>
        <v>22</v>
      </c>
    </row>
    <row r="538" spans="1:9" x14ac:dyDescent="0.3">
      <c r="A538" s="4">
        <v>536</v>
      </c>
      <c r="B538" s="104">
        <v>18</v>
      </c>
      <c r="C538" s="2">
        <v>6</v>
      </c>
      <c r="D538" s="2">
        <v>4</v>
      </c>
      <c r="E538" s="2">
        <v>4</v>
      </c>
      <c r="F538" s="2">
        <v>4</v>
      </c>
      <c r="G538" s="2">
        <v>4</v>
      </c>
      <c r="H538" s="2">
        <v>26</v>
      </c>
      <c r="I538" s="4">
        <f t="shared" si="8"/>
        <v>22</v>
      </c>
    </row>
    <row r="539" spans="1:9" x14ac:dyDescent="0.3">
      <c r="A539" s="4">
        <v>537</v>
      </c>
      <c r="B539" s="104">
        <v>18</v>
      </c>
      <c r="C539" s="2">
        <v>4</v>
      </c>
      <c r="D539" s="2">
        <v>3</v>
      </c>
      <c r="E539" s="2">
        <v>4</v>
      </c>
      <c r="F539" s="2">
        <v>2</v>
      </c>
      <c r="G539" s="2">
        <v>1</v>
      </c>
      <c r="H539" s="2">
        <v>20</v>
      </c>
      <c r="I539" s="4">
        <f t="shared" si="8"/>
        <v>14</v>
      </c>
    </row>
    <row r="540" spans="1:9" x14ac:dyDescent="0.3">
      <c r="A540" s="4">
        <v>538</v>
      </c>
      <c r="B540" s="104">
        <v>18</v>
      </c>
      <c r="C540" s="2">
        <v>6</v>
      </c>
      <c r="D540" s="2">
        <v>6</v>
      </c>
      <c r="E540" s="2">
        <v>2</v>
      </c>
      <c r="F540" s="2">
        <v>2</v>
      </c>
      <c r="G540" s="2">
        <v>2</v>
      </c>
      <c r="H540" s="2">
        <v>22</v>
      </c>
      <c r="I540" s="4">
        <f t="shared" si="8"/>
        <v>18</v>
      </c>
    </row>
    <row r="541" spans="1:9" x14ac:dyDescent="0.3">
      <c r="A541" s="4">
        <v>539</v>
      </c>
      <c r="B541" s="104">
        <v>18</v>
      </c>
      <c r="C541" s="2">
        <v>6</v>
      </c>
      <c r="D541" s="2">
        <v>5</v>
      </c>
      <c r="E541" s="2">
        <v>4</v>
      </c>
      <c r="F541" s="2">
        <v>4</v>
      </c>
      <c r="G541" s="2">
        <v>4</v>
      </c>
      <c r="H541" s="2">
        <v>27</v>
      </c>
      <c r="I541" s="4">
        <f t="shared" si="8"/>
        <v>23</v>
      </c>
    </row>
    <row r="542" spans="1:9" x14ac:dyDescent="0.3">
      <c r="A542" s="4">
        <v>540</v>
      </c>
      <c r="B542" s="104">
        <v>18</v>
      </c>
      <c r="C542" s="2">
        <v>6</v>
      </c>
      <c r="D542" s="2">
        <v>6</v>
      </c>
      <c r="E542" s="2">
        <v>4</v>
      </c>
      <c r="F542" s="2">
        <v>4</v>
      </c>
      <c r="G542" s="2">
        <v>2</v>
      </c>
      <c r="H542" s="2">
        <v>26</v>
      </c>
      <c r="I542" s="4">
        <f t="shared" si="8"/>
        <v>22</v>
      </c>
    </row>
    <row r="543" spans="1:9" x14ac:dyDescent="0.3">
      <c r="A543" s="4">
        <v>541</v>
      </c>
      <c r="B543" s="104">
        <v>19</v>
      </c>
      <c r="C543" s="2">
        <v>6</v>
      </c>
      <c r="D543" s="2">
        <v>2</v>
      </c>
      <c r="E543" s="2">
        <v>4</v>
      </c>
      <c r="F543" s="2">
        <v>4</v>
      </c>
      <c r="G543" s="2">
        <v>2</v>
      </c>
      <c r="H543" s="2">
        <v>24</v>
      </c>
      <c r="I543" s="4">
        <f t="shared" si="8"/>
        <v>18</v>
      </c>
    </row>
    <row r="544" spans="1:9" x14ac:dyDescent="0.3">
      <c r="A544" s="4">
        <v>542</v>
      </c>
      <c r="B544" s="104">
        <v>19</v>
      </c>
      <c r="C544" s="2">
        <v>4</v>
      </c>
      <c r="D544" s="2">
        <v>4</v>
      </c>
      <c r="E544" s="2">
        <v>3</v>
      </c>
      <c r="F544" s="2">
        <v>4</v>
      </c>
      <c r="G544" s="2">
        <v>4</v>
      </c>
      <c r="H544" s="2">
        <v>26</v>
      </c>
      <c r="I544" s="4">
        <f t="shared" si="8"/>
        <v>19</v>
      </c>
    </row>
    <row r="545" spans="1:9" x14ac:dyDescent="0.3">
      <c r="A545" s="4">
        <v>543</v>
      </c>
      <c r="B545" s="104">
        <v>19</v>
      </c>
      <c r="C545" s="2">
        <v>6</v>
      </c>
      <c r="D545" s="2">
        <v>6</v>
      </c>
      <c r="E545" s="2">
        <v>4</v>
      </c>
      <c r="F545" s="2">
        <v>2</v>
      </c>
      <c r="G545" s="2">
        <v>2</v>
      </c>
      <c r="H545" s="2">
        <v>22</v>
      </c>
      <c r="I545" s="4">
        <f t="shared" si="8"/>
        <v>20</v>
      </c>
    </row>
    <row r="546" spans="1:9" x14ac:dyDescent="0.3">
      <c r="A546" s="4">
        <v>544</v>
      </c>
      <c r="B546" s="104">
        <v>19</v>
      </c>
      <c r="C546" s="2">
        <v>2</v>
      </c>
      <c r="D546" s="2">
        <v>2</v>
      </c>
      <c r="E546" s="2">
        <v>2</v>
      </c>
      <c r="F546" s="2">
        <v>2</v>
      </c>
      <c r="G546" s="2">
        <v>1</v>
      </c>
      <c r="H546" s="2">
        <v>15</v>
      </c>
      <c r="I546" s="4">
        <f t="shared" si="8"/>
        <v>9</v>
      </c>
    </row>
    <row r="547" spans="1:9" x14ac:dyDescent="0.3">
      <c r="A547" s="4">
        <v>545</v>
      </c>
      <c r="B547" s="104">
        <v>19</v>
      </c>
      <c r="C547" s="2">
        <v>2</v>
      </c>
      <c r="D547" s="2">
        <v>2</v>
      </c>
      <c r="E547" s="2">
        <v>2</v>
      </c>
      <c r="F547" s="2">
        <v>0</v>
      </c>
      <c r="G547" s="2">
        <v>2</v>
      </c>
      <c r="H547" s="2">
        <v>21</v>
      </c>
      <c r="I547" s="4">
        <f t="shared" si="8"/>
        <v>8</v>
      </c>
    </row>
    <row r="548" spans="1:9" x14ac:dyDescent="0.3">
      <c r="A548" s="4">
        <v>546</v>
      </c>
      <c r="B548" s="104">
        <v>19</v>
      </c>
      <c r="C548" s="2">
        <v>2</v>
      </c>
      <c r="D548" s="2">
        <v>1</v>
      </c>
      <c r="E548" s="2">
        <v>2</v>
      </c>
      <c r="F548" s="2">
        <v>2</v>
      </c>
      <c r="G548" s="2">
        <v>2</v>
      </c>
      <c r="H548" s="2">
        <v>13</v>
      </c>
      <c r="I548" s="4">
        <f t="shared" si="8"/>
        <v>9</v>
      </c>
    </row>
    <row r="549" spans="1:9" x14ac:dyDescent="0.3">
      <c r="A549" s="4">
        <v>547</v>
      </c>
      <c r="B549" s="104">
        <v>19</v>
      </c>
      <c r="C549" s="2">
        <v>4</v>
      </c>
      <c r="D549" s="2">
        <v>4</v>
      </c>
      <c r="E549" s="2">
        <v>2</v>
      </c>
      <c r="F549" s="2">
        <v>2</v>
      </c>
      <c r="G549" s="2">
        <v>4</v>
      </c>
      <c r="H549" s="2">
        <v>22</v>
      </c>
      <c r="I549" s="4">
        <f t="shared" si="8"/>
        <v>16</v>
      </c>
    </row>
    <row r="550" spans="1:9" x14ac:dyDescent="0.3">
      <c r="A550" s="4">
        <v>548</v>
      </c>
      <c r="B550" s="104">
        <v>19</v>
      </c>
      <c r="C550" s="2">
        <v>6</v>
      </c>
      <c r="D550" s="2">
        <v>4</v>
      </c>
      <c r="E550" s="2">
        <v>4</v>
      </c>
      <c r="F550" s="2">
        <v>2</v>
      </c>
      <c r="G550" s="2">
        <v>1</v>
      </c>
      <c r="H550" s="2">
        <v>21</v>
      </c>
      <c r="I550" s="4">
        <f t="shared" si="8"/>
        <v>17</v>
      </c>
    </row>
    <row r="551" spans="1:9" x14ac:dyDescent="0.3">
      <c r="A551" s="4">
        <v>549</v>
      </c>
      <c r="B551" s="104">
        <v>19</v>
      </c>
      <c r="C551" s="2">
        <v>2</v>
      </c>
      <c r="D551" s="2">
        <v>2</v>
      </c>
      <c r="E551" s="2">
        <v>0</v>
      </c>
      <c r="F551" s="2">
        <v>0</v>
      </c>
      <c r="G551" s="2">
        <v>2</v>
      </c>
      <c r="H551" s="2">
        <v>9</v>
      </c>
      <c r="I551" s="4">
        <f t="shared" si="8"/>
        <v>6</v>
      </c>
    </row>
    <row r="552" spans="1:9" x14ac:dyDescent="0.3">
      <c r="A552" s="4">
        <v>550</v>
      </c>
      <c r="B552" s="104">
        <v>19</v>
      </c>
      <c r="C552" s="2">
        <v>6</v>
      </c>
      <c r="D552" s="2">
        <v>3</v>
      </c>
      <c r="E552" s="2">
        <v>4</v>
      </c>
      <c r="F552" s="2">
        <v>4</v>
      </c>
      <c r="G552" s="2">
        <v>4</v>
      </c>
      <c r="H552" s="2">
        <v>24</v>
      </c>
      <c r="I552" s="4">
        <f t="shared" si="8"/>
        <v>21</v>
      </c>
    </row>
    <row r="553" spans="1:9" x14ac:dyDescent="0.3">
      <c r="A553" s="4">
        <v>551</v>
      </c>
      <c r="B553" s="104">
        <v>19</v>
      </c>
      <c r="C553" s="2">
        <v>2</v>
      </c>
      <c r="D553" s="2">
        <v>2</v>
      </c>
      <c r="E553" s="2">
        <v>2</v>
      </c>
      <c r="F553" s="2">
        <v>0</v>
      </c>
      <c r="G553" s="2">
        <v>2</v>
      </c>
      <c r="H553" s="2">
        <v>12</v>
      </c>
      <c r="I553" s="4">
        <f t="shared" si="8"/>
        <v>8</v>
      </c>
    </row>
    <row r="554" spans="1:9" x14ac:dyDescent="0.3">
      <c r="A554" s="4">
        <v>552</v>
      </c>
      <c r="B554" s="104">
        <v>19</v>
      </c>
      <c r="C554" s="2">
        <v>4</v>
      </c>
      <c r="D554" s="2">
        <v>3</v>
      </c>
      <c r="E554" s="2">
        <v>2</v>
      </c>
      <c r="F554" s="2">
        <v>2</v>
      </c>
      <c r="G554" s="2">
        <v>2</v>
      </c>
      <c r="H554" s="2">
        <v>17</v>
      </c>
      <c r="I554" s="4">
        <f t="shared" si="8"/>
        <v>13</v>
      </c>
    </row>
    <row r="555" spans="1:9" x14ac:dyDescent="0.3">
      <c r="A555" s="4">
        <v>553</v>
      </c>
      <c r="B555" s="104">
        <v>19</v>
      </c>
      <c r="C555" s="2">
        <v>4</v>
      </c>
      <c r="D555" s="2">
        <v>4</v>
      </c>
      <c r="E555" s="2">
        <v>0</v>
      </c>
      <c r="F555" s="2">
        <v>0</v>
      </c>
      <c r="G555" s="2">
        <v>5</v>
      </c>
      <c r="H555" s="2">
        <v>16</v>
      </c>
      <c r="I555" s="4">
        <f t="shared" si="8"/>
        <v>13</v>
      </c>
    </row>
    <row r="556" spans="1:9" x14ac:dyDescent="0.3">
      <c r="A556" s="4">
        <v>554</v>
      </c>
      <c r="B556" s="104">
        <v>19</v>
      </c>
      <c r="C556" s="2">
        <v>4</v>
      </c>
      <c r="D556" s="2">
        <v>4</v>
      </c>
      <c r="E556" s="2">
        <v>4</v>
      </c>
      <c r="F556" s="2">
        <v>2</v>
      </c>
      <c r="G556" s="2">
        <v>2</v>
      </c>
      <c r="H556" s="2">
        <v>18</v>
      </c>
      <c r="I556" s="4">
        <f t="shared" si="8"/>
        <v>16</v>
      </c>
    </row>
    <row r="557" spans="1:9" x14ac:dyDescent="0.3">
      <c r="A557" s="4">
        <v>555</v>
      </c>
      <c r="B557" s="104">
        <v>19</v>
      </c>
      <c r="C557" s="2">
        <v>6</v>
      </c>
      <c r="D557" s="2">
        <v>6</v>
      </c>
      <c r="E557" s="2">
        <v>4</v>
      </c>
      <c r="F557" s="2">
        <v>4</v>
      </c>
      <c r="G557" s="2">
        <v>4</v>
      </c>
      <c r="H557" s="2">
        <v>27</v>
      </c>
      <c r="I557" s="4">
        <f t="shared" si="8"/>
        <v>24</v>
      </c>
    </row>
    <row r="558" spans="1:9" x14ac:dyDescent="0.3">
      <c r="A558" s="4">
        <v>556</v>
      </c>
      <c r="B558" s="104">
        <v>19</v>
      </c>
      <c r="C558" s="2">
        <v>4</v>
      </c>
      <c r="D558" s="2">
        <v>4</v>
      </c>
      <c r="E558" s="2">
        <v>2</v>
      </c>
      <c r="F558" s="2">
        <v>0</v>
      </c>
      <c r="G558" s="2">
        <v>0</v>
      </c>
      <c r="H558" s="2">
        <v>13</v>
      </c>
      <c r="I558" s="4">
        <f t="shared" si="8"/>
        <v>10</v>
      </c>
    </row>
    <row r="559" spans="1:9" x14ac:dyDescent="0.3">
      <c r="A559" s="4">
        <v>557</v>
      </c>
      <c r="B559" s="104">
        <v>19</v>
      </c>
      <c r="C559" s="2">
        <v>4</v>
      </c>
      <c r="D559" s="2">
        <v>2</v>
      </c>
      <c r="E559" s="2">
        <v>0</v>
      </c>
      <c r="F559" s="2">
        <v>0</v>
      </c>
      <c r="G559" s="2">
        <v>3</v>
      </c>
      <c r="H559" s="2">
        <v>12</v>
      </c>
      <c r="I559" s="4">
        <f t="shared" si="8"/>
        <v>9</v>
      </c>
    </row>
    <row r="560" spans="1:9" x14ac:dyDescent="0.3">
      <c r="A560" s="4">
        <v>558</v>
      </c>
      <c r="B560" s="104">
        <v>19</v>
      </c>
      <c r="C560" s="2">
        <v>4</v>
      </c>
      <c r="D560" s="2">
        <v>4</v>
      </c>
      <c r="E560" s="2">
        <v>2</v>
      </c>
      <c r="F560" s="2">
        <v>2</v>
      </c>
      <c r="G560" s="2">
        <v>2</v>
      </c>
      <c r="H560" s="2">
        <v>16</v>
      </c>
      <c r="I560" s="4">
        <f t="shared" si="8"/>
        <v>14</v>
      </c>
    </row>
    <row r="561" spans="1:9" x14ac:dyDescent="0.3">
      <c r="A561" s="4">
        <v>559</v>
      </c>
      <c r="B561" s="104">
        <v>19</v>
      </c>
      <c r="C561" s="2">
        <v>4</v>
      </c>
      <c r="D561" s="2">
        <v>4</v>
      </c>
      <c r="E561" s="2">
        <v>0</v>
      </c>
      <c r="F561" s="2">
        <v>0</v>
      </c>
      <c r="G561" s="2">
        <v>2</v>
      </c>
      <c r="H561" s="2">
        <v>13</v>
      </c>
      <c r="I561" s="4">
        <f t="shared" si="8"/>
        <v>10</v>
      </c>
    </row>
    <row r="562" spans="1:9" x14ac:dyDescent="0.3">
      <c r="A562" s="4">
        <v>560</v>
      </c>
      <c r="B562" s="104">
        <v>19</v>
      </c>
      <c r="C562" s="2">
        <v>6</v>
      </c>
      <c r="D562" s="2">
        <v>5</v>
      </c>
      <c r="E562" s="2">
        <v>6</v>
      </c>
      <c r="F562" s="2">
        <v>4</v>
      </c>
      <c r="G562" s="2">
        <v>4</v>
      </c>
      <c r="H562" s="2">
        <v>30</v>
      </c>
      <c r="I562" s="4">
        <f t="shared" si="8"/>
        <v>25</v>
      </c>
    </row>
    <row r="563" spans="1:9" x14ac:dyDescent="0.3">
      <c r="A563" s="4">
        <v>561</v>
      </c>
      <c r="B563" s="104">
        <v>19</v>
      </c>
      <c r="C563" s="2">
        <v>6</v>
      </c>
      <c r="D563" s="2">
        <v>5</v>
      </c>
      <c r="E563" s="2">
        <v>4</v>
      </c>
      <c r="F563" s="2">
        <v>3</v>
      </c>
      <c r="G563" s="2">
        <v>4</v>
      </c>
      <c r="H563" s="2">
        <v>27</v>
      </c>
      <c r="I563" s="4">
        <f t="shared" si="8"/>
        <v>22</v>
      </c>
    </row>
    <row r="564" spans="1:9" x14ac:dyDescent="0.3">
      <c r="A564" s="4">
        <v>562</v>
      </c>
      <c r="B564" s="104">
        <v>19</v>
      </c>
      <c r="C564" s="2">
        <v>6</v>
      </c>
      <c r="D564" s="2">
        <v>6</v>
      </c>
      <c r="E564" s="2">
        <v>4</v>
      </c>
      <c r="F564" s="2">
        <v>4</v>
      </c>
      <c r="G564" s="2">
        <v>1</v>
      </c>
      <c r="H564" s="2">
        <v>24</v>
      </c>
      <c r="I564" s="4">
        <f t="shared" si="8"/>
        <v>21</v>
      </c>
    </row>
    <row r="565" spans="1:9" x14ac:dyDescent="0.3">
      <c r="A565" s="4">
        <v>563</v>
      </c>
      <c r="B565" s="104">
        <v>19</v>
      </c>
      <c r="C565" s="2">
        <v>6</v>
      </c>
      <c r="D565" s="2">
        <v>6</v>
      </c>
      <c r="E565" s="2">
        <v>2</v>
      </c>
      <c r="F565" s="2">
        <v>2</v>
      </c>
      <c r="G565" s="2">
        <v>3</v>
      </c>
      <c r="H565" s="2">
        <v>22</v>
      </c>
      <c r="I565" s="4">
        <f t="shared" si="8"/>
        <v>19</v>
      </c>
    </row>
    <row r="566" spans="1:9" x14ac:dyDescent="0.3">
      <c r="A566" s="4">
        <v>564</v>
      </c>
      <c r="B566" s="104">
        <v>19</v>
      </c>
      <c r="C566" s="2">
        <v>6</v>
      </c>
      <c r="D566" s="2">
        <v>6</v>
      </c>
      <c r="E566" s="2">
        <v>4</v>
      </c>
      <c r="F566" s="2">
        <v>1</v>
      </c>
      <c r="G566" s="2">
        <v>1</v>
      </c>
      <c r="H566" s="2">
        <v>24</v>
      </c>
      <c r="I566" s="4">
        <f t="shared" si="8"/>
        <v>18</v>
      </c>
    </row>
    <row r="567" spans="1:9" x14ac:dyDescent="0.3">
      <c r="A567" s="4">
        <v>565</v>
      </c>
      <c r="B567" s="104">
        <v>19</v>
      </c>
      <c r="C567" s="2">
        <v>6</v>
      </c>
      <c r="D567" s="2">
        <v>6</v>
      </c>
      <c r="E567" s="2">
        <v>4</v>
      </c>
      <c r="F567" s="2">
        <v>4</v>
      </c>
      <c r="G567" s="2">
        <v>2</v>
      </c>
      <c r="H567" s="2">
        <v>26</v>
      </c>
      <c r="I567" s="4">
        <f t="shared" si="8"/>
        <v>22</v>
      </c>
    </row>
    <row r="568" spans="1:9" x14ac:dyDescent="0.3">
      <c r="A568" s="4">
        <v>566</v>
      </c>
      <c r="B568" s="104">
        <v>19</v>
      </c>
      <c r="C568" s="2">
        <v>6</v>
      </c>
      <c r="D568" s="2">
        <v>6</v>
      </c>
      <c r="E568" s="2">
        <v>6</v>
      </c>
      <c r="F568" s="2">
        <v>4</v>
      </c>
      <c r="G568" s="2">
        <v>2</v>
      </c>
      <c r="H568" s="2">
        <v>28</v>
      </c>
      <c r="I568" s="4">
        <f t="shared" si="8"/>
        <v>24</v>
      </c>
    </row>
    <row r="569" spans="1:9" x14ac:dyDescent="0.3">
      <c r="A569" s="4">
        <v>567</v>
      </c>
      <c r="B569" s="104">
        <v>19</v>
      </c>
      <c r="C569" s="2">
        <v>4</v>
      </c>
      <c r="D569" s="2">
        <v>2</v>
      </c>
      <c r="E569" s="2">
        <v>2</v>
      </c>
      <c r="F569" s="2">
        <v>2</v>
      </c>
      <c r="G569" s="2">
        <v>1</v>
      </c>
      <c r="H569" s="2">
        <v>15</v>
      </c>
      <c r="I569" s="4">
        <f t="shared" si="8"/>
        <v>11</v>
      </c>
    </row>
    <row r="570" spans="1:9" x14ac:dyDescent="0.3">
      <c r="A570" s="4">
        <v>568</v>
      </c>
      <c r="B570" s="104">
        <v>19</v>
      </c>
      <c r="C570" s="2">
        <v>6</v>
      </c>
      <c r="D570" s="2">
        <v>4</v>
      </c>
      <c r="E570" s="2">
        <v>2</v>
      </c>
      <c r="F570" s="2">
        <v>2</v>
      </c>
      <c r="G570" s="2">
        <v>2</v>
      </c>
      <c r="H570" s="2">
        <v>21</v>
      </c>
      <c r="I570" s="4">
        <f t="shared" si="8"/>
        <v>16</v>
      </c>
    </row>
    <row r="571" spans="1:9" x14ac:dyDescent="0.3">
      <c r="A571" s="4">
        <v>569</v>
      </c>
      <c r="B571" s="104">
        <v>19</v>
      </c>
      <c r="C571" s="2">
        <v>6</v>
      </c>
      <c r="D571" s="2">
        <v>5</v>
      </c>
      <c r="E571" s="2">
        <v>4</v>
      </c>
      <c r="F571" s="2">
        <v>2</v>
      </c>
      <c r="G571" s="2">
        <v>3</v>
      </c>
      <c r="H571" s="2">
        <v>24</v>
      </c>
      <c r="I571" s="4">
        <f t="shared" si="8"/>
        <v>20</v>
      </c>
    </row>
    <row r="572" spans="1:9" x14ac:dyDescent="0.3">
      <c r="A572" s="4">
        <v>570</v>
      </c>
      <c r="B572" s="104">
        <v>19</v>
      </c>
      <c r="C572" s="2">
        <v>6</v>
      </c>
      <c r="D572" s="2">
        <v>4</v>
      </c>
      <c r="E572" s="2">
        <v>4</v>
      </c>
      <c r="F572" s="2">
        <v>2</v>
      </c>
      <c r="G572" s="2">
        <v>2</v>
      </c>
      <c r="H572" s="2">
        <v>22</v>
      </c>
      <c r="I572" s="4">
        <f t="shared" si="8"/>
        <v>18</v>
      </c>
    </row>
    <row r="573" spans="1:9" x14ac:dyDescent="0.3">
      <c r="A573" s="4">
        <v>571</v>
      </c>
      <c r="B573" s="104">
        <v>20</v>
      </c>
      <c r="C573" s="2">
        <v>6</v>
      </c>
      <c r="D573" s="2">
        <v>5</v>
      </c>
      <c r="E573" s="2">
        <v>4</v>
      </c>
      <c r="F573" s="2">
        <v>4</v>
      </c>
      <c r="G573" s="2">
        <v>2</v>
      </c>
      <c r="H573" s="2">
        <v>26</v>
      </c>
      <c r="I573" s="4">
        <f t="shared" si="8"/>
        <v>21</v>
      </c>
    </row>
    <row r="574" spans="1:9" x14ac:dyDescent="0.3">
      <c r="A574" s="4">
        <v>572</v>
      </c>
      <c r="B574" s="104">
        <v>20</v>
      </c>
      <c r="C574" s="2">
        <v>4</v>
      </c>
      <c r="D574" s="2">
        <v>4</v>
      </c>
      <c r="E574" s="2">
        <v>4</v>
      </c>
      <c r="F574" s="2">
        <v>2</v>
      </c>
      <c r="G574" s="2">
        <v>2</v>
      </c>
      <c r="H574" s="2">
        <v>22</v>
      </c>
      <c r="I574" s="4">
        <f t="shared" si="8"/>
        <v>16</v>
      </c>
    </row>
    <row r="575" spans="1:9" x14ac:dyDescent="0.3">
      <c r="A575" s="4">
        <v>573</v>
      </c>
      <c r="B575" s="104">
        <v>20</v>
      </c>
      <c r="C575" s="2">
        <v>6</v>
      </c>
      <c r="D575" s="2">
        <v>6</v>
      </c>
      <c r="E575" s="2">
        <v>4</v>
      </c>
      <c r="F575" s="2">
        <v>4</v>
      </c>
      <c r="G575" s="2">
        <v>4</v>
      </c>
      <c r="H575" s="2">
        <v>28</v>
      </c>
      <c r="I575" s="4">
        <f t="shared" si="8"/>
        <v>24</v>
      </c>
    </row>
    <row r="576" spans="1:9" x14ac:dyDescent="0.3">
      <c r="A576" s="4">
        <v>574</v>
      </c>
      <c r="B576" s="104">
        <v>20</v>
      </c>
      <c r="C576" s="2">
        <v>2</v>
      </c>
      <c r="D576" s="2">
        <v>2</v>
      </c>
      <c r="E576" s="2">
        <v>2</v>
      </c>
      <c r="F576" s="2">
        <v>2</v>
      </c>
      <c r="G576" s="2">
        <v>1</v>
      </c>
      <c r="H576" s="2">
        <v>15</v>
      </c>
      <c r="I576" s="4">
        <f t="shared" si="8"/>
        <v>9</v>
      </c>
    </row>
    <row r="577" spans="1:9" x14ac:dyDescent="0.3">
      <c r="A577" s="4">
        <v>575</v>
      </c>
      <c r="B577" s="104">
        <v>20</v>
      </c>
      <c r="C577" s="2">
        <v>2</v>
      </c>
      <c r="D577" s="2">
        <v>2</v>
      </c>
      <c r="E577" s="2">
        <v>2</v>
      </c>
      <c r="F577" s="2">
        <v>0</v>
      </c>
      <c r="G577" s="2">
        <v>0</v>
      </c>
      <c r="H577" s="2">
        <v>9</v>
      </c>
      <c r="I577" s="4">
        <f t="shared" si="8"/>
        <v>6</v>
      </c>
    </row>
    <row r="578" spans="1:9" x14ac:dyDescent="0.3">
      <c r="A578" s="4">
        <v>576</v>
      </c>
      <c r="B578" s="104">
        <v>20</v>
      </c>
      <c r="C578" s="2">
        <v>2</v>
      </c>
      <c r="D578" s="2">
        <v>1</v>
      </c>
      <c r="E578" s="2">
        <v>2</v>
      </c>
      <c r="F578" s="2">
        <v>2</v>
      </c>
      <c r="G578" s="2">
        <v>3</v>
      </c>
      <c r="H578" s="2">
        <v>13</v>
      </c>
      <c r="I578" s="4">
        <f t="shared" si="8"/>
        <v>10</v>
      </c>
    </row>
    <row r="579" spans="1:9" x14ac:dyDescent="0.3">
      <c r="A579" s="4">
        <v>577</v>
      </c>
      <c r="B579" s="104">
        <v>20</v>
      </c>
      <c r="C579" s="2">
        <v>4</v>
      </c>
      <c r="D579" s="2">
        <v>4</v>
      </c>
      <c r="E579" s="2">
        <v>4</v>
      </c>
      <c r="F579" s="2">
        <v>2</v>
      </c>
      <c r="G579" s="2">
        <v>2</v>
      </c>
      <c r="H579" s="2">
        <v>22</v>
      </c>
      <c r="I579" s="4">
        <f t="shared" ref="I579:I642" si="9">SUM(C579:G579)</f>
        <v>16</v>
      </c>
    </row>
    <row r="580" spans="1:9" x14ac:dyDescent="0.3">
      <c r="A580" s="4">
        <v>578</v>
      </c>
      <c r="B580" s="104">
        <v>20</v>
      </c>
      <c r="C580" s="2">
        <v>2</v>
      </c>
      <c r="D580" s="2">
        <v>2</v>
      </c>
      <c r="E580" s="2">
        <v>0</v>
      </c>
      <c r="F580" s="2">
        <v>0</v>
      </c>
      <c r="G580" s="2">
        <v>2</v>
      </c>
      <c r="H580" s="2">
        <v>9</v>
      </c>
      <c r="I580" s="4">
        <f t="shared" si="9"/>
        <v>6</v>
      </c>
    </row>
    <row r="581" spans="1:9" x14ac:dyDescent="0.3">
      <c r="A581" s="4">
        <v>579</v>
      </c>
      <c r="B581" s="104">
        <v>20</v>
      </c>
      <c r="C581" s="2">
        <v>6</v>
      </c>
      <c r="D581" s="2">
        <v>3</v>
      </c>
      <c r="E581" s="2">
        <v>4</v>
      </c>
      <c r="F581" s="2">
        <v>4</v>
      </c>
      <c r="G581" s="2">
        <v>4</v>
      </c>
      <c r="H581" s="2">
        <v>24</v>
      </c>
      <c r="I581" s="4">
        <f t="shared" si="9"/>
        <v>21</v>
      </c>
    </row>
    <row r="582" spans="1:9" x14ac:dyDescent="0.3">
      <c r="A582" s="4">
        <v>580</v>
      </c>
      <c r="B582" s="104">
        <v>20</v>
      </c>
      <c r="C582" s="2">
        <v>6</v>
      </c>
      <c r="D582" s="2">
        <v>6</v>
      </c>
      <c r="E582" s="2">
        <v>4</v>
      </c>
      <c r="F582" s="2">
        <v>4</v>
      </c>
      <c r="G582" s="2">
        <v>4</v>
      </c>
      <c r="H582" s="2">
        <v>28</v>
      </c>
      <c r="I582" s="4">
        <f t="shared" si="9"/>
        <v>24</v>
      </c>
    </row>
    <row r="583" spans="1:9" x14ac:dyDescent="0.3">
      <c r="A583" s="4">
        <v>581</v>
      </c>
      <c r="B583" s="104">
        <v>20</v>
      </c>
      <c r="C583" s="2">
        <v>2</v>
      </c>
      <c r="D583" s="2">
        <v>2</v>
      </c>
      <c r="E583" s="2">
        <v>2</v>
      </c>
      <c r="F583" s="2">
        <v>2</v>
      </c>
      <c r="G583" s="2">
        <v>1</v>
      </c>
      <c r="H583" s="2">
        <v>13</v>
      </c>
      <c r="I583" s="4">
        <f t="shared" si="9"/>
        <v>9</v>
      </c>
    </row>
    <row r="584" spans="1:9" x14ac:dyDescent="0.3">
      <c r="A584" s="4">
        <v>582</v>
      </c>
      <c r="B584" s="104">
        <v>20</v>
      </c>
      <c r="C584" s="2">
        <v>4</v>
      </c>
      <c r="D584" s="2">
        <v>4</v>
      </c>
      <c r="E584" s="2">
        <v>0</v>
      </c>
      <c r="F584" s="2">
        <v>0</v>
      </c>
      <c r="G584" s="2">
        <v>3</v>
      </c>
      <c r="H584" s="2">
        <v>13</v>
      </c>
      <c r="I584" s="4">
        <f t="shared" si="9"/>
        <v>11</v>
      </c>
    </row>
    <row r="585" spans="1:9" x14ac:dyDescent="0.3">
      <c r="A585" s="4">
        <v>583</v>
      </c>
      <c r="B585" s="104">
        <v>20</v>
      </c>
      <c r="C585" s="2">
        <v>4</v>
      </c>
      <c r="D585" s="2">
        <v>4</v>
      </c>
      <c r="E585" s="2">
        <v>0</v>
      </c>
      <c r="F585" s="2">
        <v>0</v>
      </c>
      <c r="G585" s="2">
        <v>0</v>
      </c>
      <c r="H585" s="2">
        <v>11</v>
      </c>
      <c r="I585" s="4">
        <f t="shared" si="9"/>
        <v>8</v>
      </c>
    </row>
    <row r="586" spans="1:9" x14ac:dyDescent="0.3">
      <c r="A586" s="4">
        <v>584</v>
      </c>
      <c r="B586" s="104">
        <v>20</v>
      </c>
      <c r="C586" s="2">
        <v>4</v>
      </c>
      <c r="D586" s="2">
        <v>4</v>
      </c>
      <c r="E586" s="2">
        <v>4</v>
      </c>
      <c r="F586" s="2">
        <v>4</v>
      </c>
      <c r="G586" s="2">
        <v>2</v>
      </c>
      <c r="H586" s="2">
        <v>20</v>
      </c>
      <c r="I586" s="4">
        <f t="shared" si="9"/>
        <v>18</v>
      </c>
    </row>
    <row r="587" spans="1:9" x14ac:dyDescent="0.3">
      <c r="A587" s="4">
        <v>585</v>
      </c>
      <c r="B587" s="104">
        <v>20</v>
      </c>
      <c r="C587" s="2">
        <v>4</v>
      </c>
      <c r="D587" s="2">
        <v>3</v>
      </c>
      <c r="E587" s="2">
        <v>4</v>
      </c>
      <c r="F587" s="2">
        <v>4</v>
      </c>
      <c r="G587" s="2">
        <v>0</v>
      </c>
      <c r="H587" s="2">
        <v>21</v>
      </c>
      <c r="I587" s="4">
        <f t="shared" si="9"/>
        <v>15</v>
      </c>
    </row>
    <row r="588" spans="1:9" x14ac:dyDescent="0.3">
      <c r="A588" s="4">
        <v>586</v>
      </c>
      <c r="B588" s="104">
        <v>20</v>
      </c>
      <c r="C588" s="2">
        <v>4</v>
      </c>
      <c r="D588" s="2">
        <v>4</v>
      </c>
      <c r="E588" s="2">
        <v>0</v>
      </c>
      <c r="F588" s="2">
        <v>0</v>
      </c>
      <c r="G588" s="2">
        <v>2</v>
      </c>
      <c r="H588" s="2">
        <v>13</v>
      </c>
      <c r="I588" s="4">
        <f t="shared" si="9"/>
        <v>10</v>
      </c>
    </row>
    <row r="589" spans="1:9" x14ac:dyDescent="0.3">
      <c r="A589" s="4">
        <v>587</v>
      </c>
      <c r="B589" s="104">
        <v>20</v>
      </c>
      <c r="C589" s="2">
        <v>4</v>
      </c>
      <c r="D589" s="2">
        <v>4</v>
      </c>
      <c r="E589" s="2">
        <v>2</v>
      </c>
      <c r="F589" s="2">
        <v>2</v>
      </c>
      <c r="G589" s="2">
        <v>2</v>
      </c>
      <c r="H589" s="2">
        <v>20</v>
      </c>
      <c r="I589" s="4">
        <f t="shared" si="9"/>
        <v>14</v>
      </c>
    </row>
    <row r="590" spans="1:9" x14ac:dyDescent="0.3">
      <c r="A590" s="4">
        <v>588</v>
      </c>
      <c r="B590" s="104">
        <v>20</v>
      </c>
      <c r="C590" s="2">
        <v>4</v>
      </c>
      <c r="D590" s="2">
        <v>4</v>
      </c>
      <c r="E590" s="2">
        <v>2</v>
      </c>
      <c r="F590" s="2">
        <v>2</v>
      </c>
      <c r="G590" s="2">
        <v>2</v>
      </c>
      <c r="H590" s="2">
        <v>17</v>
      </c>
      <c r="I590" s="4">
        <f t="shared" si="9"/>
        <v>14</v>
      </c>
    </row>
    <row r="591" spans="1:9" x14ac:dyDescent="0.3">
      <c r="A591" s="4">
        <v>589</v>
      </c>
      <c r="B591" s="104">
        <v>20</v>
      </c>
      <c r="C591" s="2">
        <v>6</v>
      </c>
      <c r="D591" s="2">
        <v>5</v>
      </c>
      <c r="E591" s="2">
        <v>4</v>
      </c>
      <c r="F591" s="2">
        <v>4</v>
      </c>
      <c r="G591" s="2">
        <v>2</v>
      </c>
      <c r="H591" s="2">
        <v>25</v>
      </c>
      <c r="I591" s="4">
        <f t="shared" si="9"/>
        <v>21</v>
      </c>
    </row>
    <row r="592" spans="1:9" x14ac:dyDescent="0.3">
      <c r="A592" s="4">
        <v>590</v>
      </c>
      <c r="B592" s="104">
        <v>20</v>
      </c>
      <c r="C592" s="2">
        <v>6</v>
      </c>
      <c r="D592" s="2">
        <v>4</v>
      </c>
      <c r="E592" s="2">
        <v>4</v>
      </c>
      <c r="F592" s="2">
        <v>4</v>
      </c>
      <c r="G592" s="2">
        <v>4</v>
      </c>
      <c r="H592" s="2">
        <v>27</v>
      </c>
      <c r="I592" s="4">
        <f t="shared" si="9"/>
        <v>22</v>
      </c>
    </row>
    <row r="593" spans="1:9" x14ac:dyDescent="0.3">
      <c r="A593" s="4">
        <v>591</v>
      </c>
      <c r="B593" s="104">
        <v>20</v>
      </c>
      <c r="C593" s="2">
        <v>5</v>
      </c>
      <c r="D593" s="2">
        <v>6</v>
      </c>
      <c r="E593" s="2">
        <v>2</v>
      </c>
      <c r="F593" s="2">
        <v>2</v>
      </c>
      <c r="G593" s="2">
        <v>2</v>
      </c>
      <c r="H593" s="2">
        <v>21</v>
      </c>
      <c r="I593" s="4">
        <f t="shared" si="9"/>
        <v>17</v>
      </c>
    </row>
    <row r="594" spans="1:9" x14ac:dyDescent="0.3">
      <c r="A594" s="4">
        <v>592</v>
      </c>
      <c r="B594" s="104">
        <v>20</v>
      </c>
      <c r="C594" s="2">
        <v>6</v>
      </c>
      <c r="D594" s="2">
        <v>6</v>
      </c>
      <c r="E594" s="2">
        <v>2</v>
      </c>
      <c r="F594" s="2">
        <v>2</v>
      </c>
      <c r="G594" s="2">
        <v>2</v>
      </c>
      <c r="H594" s="2">
        <v>20</v>
      </c>
      <c r="I594" s="4">
        <f t="shared" si="9"/>
        <v>18</v>
      </c>
    </row>
    <row r="595" spans="1:9" x14ac:dyDescent="0.3">
      <c r="A595" s="4">
        <v>593</v>
      </c>
      <c r="B595" s="104">
        <v>20</v>
      </c>
      <c r="C595" s="2">
        <v>6</v>
      </c>
      <c r="D595" s="2">
        <v>6</v>
      </c>
      <c r="E595" s="2">
        <v>4</v>
      </c>
      <c r="F595" s="2">
        <v>4</v>
      </c>
      <c r="G595" s="2">
        <v>2</v>
      </c>
      <c r="H595" s="2">
        <v>26</v>
      </c>
      <c r="I595" s="4">
        <f t="shared" si="9"/>
        <v>22</v>
      </c>
    </row>
    <row r="596" spans="1:9" x14ac:dyDescent="0.3">
      <c r="A596" s="4">
        <v>594</v>
      </c>
      <c r="B596" s="104">
        <v>20</v>
      </c>
      <c r="C596" s="2">
        <v>6</v>
      </c>
      <c r="D596" s="2">
        <v>6</v>
      </c>
      <c r="E596" s="2">
        <v>4</v>
      </c>
      <c r="F596" s="2">
        <v>4</v>
      </c>
      <c r="G596" s="2">
        <v>3</v>
      </c>
      <c r="H596" s="2">
        <v>26</v>
      </c>
      <c r="I596" s="4">
        <f t="shared" si="9"/>
        <v>23</v>
      </c>
    </row>
    <row r="597" spans="1:9" x14ac:dyDescent="0.3">
      <c r="A597" s="4">
        <v>595</v>
      </c>
      <c r="B597" s="104">
        <v>20</v>
      </c>
      <c r="C597" s="2">
        <v>6</v>
      </c>
      <c r="D597" s="2">
        <v>4</v>
      </c>
      <c r="E597" s="2">
        <v>4</v>
      </c>
      <c r="F597" s="2">
        <v>4</v>
      </c>
      <c r="G597" s="2">
        <v>4</v>
      </c>
      <c r="H597" s="2">
        <v>26</v>
      </c>
      <c r="I597" s="4">
        <f t="shared" si="9"/>
        <v>22</v>
      </c>
    </row>
    <row r="598" spans="1:9" x14ac:dyDescent="0.3">
      <c r="A598" s="4">
        <v>596</v>
      </c>
      <c r="B598" s="104">
        <v>20</v>
      </c>
      <c r="C598" s="2">
        <v>4</v>
      </c>
      <c r="D598" s="2">
        <v>3</v>
      </c>
      <c r="E598" s="2">
        <v>4</v>
      </c>
      <c r="F598" s="2">
        <v>2</v>
      </c>
      <c r="G598" s="2">
        <v>1</v>
      </c>
      <c r="H598" s="2">
        <v>20</v>
      </c>
      <c r="I598" s="4">
        <f t="shared" si="9"/>
        <v>14</v>
      </c>
    </row>
    <row r="599" spans="1:9" x14ac:dyDescent="0.3">
      <c r="A599" s="4">
        <v>597</v>
      </c>
      <c r="B599" s="104">
        <v>20</v>
      </c>
      <c r="C599" s="2">
        <v>6</v>
      </c>
      <c r="D599" s="2">
        <v>6</v>
      </c>
      <c r="E599" s="2">
        <v>2</v>
      </c>
      <c r="F599" s="2">
        <v>2</v>
      </c>
      <c r="G599" s="2">
        <v>2</v>
      </c>
      <c r="H599" s="2">
        <v>22</v>
      </c>
      <c r="I599" s="4">
        <f t="shared" si="9"/>
        <v>18</v>
      </c>
    </row>
    <row r="600" spans="1:9" x14ac:dyDescent="0.3">
      <c r="A600" s="4">
        <v>598</v>
      </c>
      <c r="B600" s="104">
        <v>20</v>
      </c>
      <c r="C600" s="2">
        <v>6</v>
      </c>
      <c r="D600" s="2">
        <v>5</v>
      </c>
      <c r="E600" s="2">
        <v>4</v>
      </c>
      <c r="F600" s="2">
        <v>2</v>
      </c>
      <c r="G600" s="2">
        <v>2</v>
      </c>
      <c r="H600" s="2">
        <v>23</v>
      </c>
      <c r="I600" s="4">
        <f t="shared" si="9"/>
        <v>19</v>
      </c>
    </row>
    <row r="601" spans="1:9" x14ac:dyDescent="0.3">
      <c r="A601" s="4">
        <v>599</v>
      </c>
      <c r="B601" s="104">
        <v>20</v>
      </c>
      <c r="C601" s="2">
        <v>6</v>
      </c>
      <c r="D601" s="2">
        <v>6</v>
      </c>
      <c r="E601" s="2">
        <v>4</v>
      </c>
      <c r="F601" s="2">
        <v>4</v>
      </c>
      <c r="G601" s="2">
        <v>2</v>
      </c>
      <c r="H601" s="2">
        <v>26</v>
      </c>
      <c r="I601" s="4">
        <f t="shared" si="9"/>
        <v>22</v>
      </c>
    </row>
    <row r="602" spans="1:9" x14ac:dyDescent="0.3">
      <c r="A602" s="4">
        <v>600</v>
      </c>
      <c r="B602" s="104">
        <v>20</v>
      </c>
      <c r="C602" s="2">
        <v>6</v>
      </c>
      <c r="D602" s="2">
        <v>6</v>
      </c>
      <c r="E602" s="2">
        <v>4</v>
      </c>
      <c r="F602" s="2">
        <v>2</v>
      </c>
      <c r="G602" s="2">
        <v>2</v>
      </c>
      <c r="H602" s="2">
        <v>24</v>
      </c>
      <c r="I602" s="4">
        <f t="shared" si="9"/>
        <v>20</v>
      </c>
    </row>
    <row r="603" spans="1:9" x14ac:dyDescent="0.3">
      <c r="A603" s="4">
        <v>601</v>
      </c>
      <c r="B603" s="104">
        <v>21</v>
      </c>
      <c r="C603" s="2">
        <v>4</v>
      </c>
      <c r="D603" s="2">
        <v>4</v>
      </c>
      <c r="E603" s="2">
        <v>4</v>
      </c>
      <c r="F603" s="2">
        <v>4</v>
      </c>
      <c r="G603" s="2">
        <v>4</v>
      </c>
      <c r="H603" s="2">
        <v>23</v>
      </c>
      <c r="I603" s="4">
        <f t="shared" si="9"/>
        <v>20</v>
      </c>
    </row>
    <row r="604" spans="1:9" x14ac:dyDescent="0.3">
      <c r="A604" s="4">
        <v>602</v>
      </c>
      <c r="B604" s="104">
        <v>21</v>
      </c>
      <c r="C604" s="2">
        <v>2</v>
      </c>
      <c r="D604" s="2">
        <v>2</v>
      </c>
      <c r="E604" s="2">
        <v>2</v>
      </c>
      <c r="F604" s="2">
        <v>2</v>
      </c>
      <c r="G604" s="2">
        <v>1</v>
      </c>
      <c r="H604" s="2">
        <v>13</v>
      </c>
      <c r="I604" s="4">
        <f t="shared" si="9"/>
        <v>9</v>
      </c>
    </row>
    <row r="605" spans="1:9" x14ac:dyDescent="0.3">
      <c r="A605" s="4">
        <v>603</v>
      </c>
      <c r="B605" s="104">
        <v>21</v>
      </c>
      <c r="C605" s="2">
        <v>4</v>
      </c>
      <c r="D605" s="2">
        <v>4</v>
      </c>
      <c r="E605" s="2">
        <v>4</v>
      </c>
      <c r="F605" s="2">
        <v>4</v>
      </c>
      <c r="G605" s="2">
        <v>4</v>
      </c>
      <c r="H605" s="2">
        <v>24</v>
      </c>
      <c r="I605" s="4">
        <f t="shared" si="9"/>
        <v>20</v>
      </c>
    </row>
    <row r="606" spans="1:9" x14ac:dyDescent="0.3">
      <c r="A606" s="4">
        <v>604</v>
      </c>
      <c r="B606" s="104">
        <v>21</v>
      </c>
      <c r="C606" s="2">
        <v>4</v>
      </c>
      <c r="D606" s="2">
        <v>4</v>
      </c>
      <c r="E606" s="2">
        <v>4</v>
      </c>
      <c r="F606" s="2">
        <v>3</v>
      </c>
      <c r="G606" s="2">
        <v>4</v>
      </c>
      <c r="H606" s="2">
        <v>25</v>
      </c>
      <c r="I606" s="4">
        <f t="shared" si="9"/>
        <v>19</v>
      </c>
    </row>
    <row r="607" spans="1:9" x14ac:dyDescent="0.3">
      <c r="A607" s="4">
        <v>605</v>
      </c>
      <c r="B607" s="104">
        <v>21</v>
      </c>
      <c r="C607" s="2">
        <v>6</v>
      </c>
      <c r="D607" s="2">
        <v>6</v>
      </c>
      <c r="E607" s="2">
        <v>4</v>
      </c>
      <c r="F607" s="2">
        <v>2</v>
      </c>
      <c r="G607" s="2">
        <v>2</v>
      </c>
      <c r="H607" s="2">
        <v>23</v>
      </c>
      <c r="I607" s="4">
        <f t="shared" si="9"/>
        <v>20</v>
      </c>
    </row>
    <row r="608" spans="1:9" x14ac:dyDescent="0.3">
      <c r="A608" s="4">
        <v>606</v>
      </c>
      <c r="B608" s="104">
        <v>21</v>
      </c>
      <c r="C608" s="2">
        <v>6</v>
      </c>
      <c r="D608" s="2">
        <v>6</v>
      </c>
      <c r="E608" s="2">
        <v>4</v>
      </c>
      <c r="F608" s="2">
        <v>4</v>
      </c>
      <c r="G608" s="2">
        <v>4</v>
      </c>
      <c r="H608" s="2">
        <v>29</v>
      </c>
      <c r="I608" s="4">
        <f t="shared" si="9"/>
        <v>24</v>
      </c>
    </row>
    <row r="609" spans="1:9" x14ac:dyDescent="0.3">
      <c r="A609" s="4">
        <v>607</v>
      </c>
      <c r="B609" s="104">
        <v>21</v>
      </c>
      <c r="C609" s="2">
        <v>6</v>
      </c>
      <c r="D609" s="2">
        <v>5</v>
      </c>
      <c r="E609" s="2">
        <v>4</v>
      </c>
      <c r="F609" s="2">
        <v>2</v>
      </c>
      <c r="G609" s="2">
        <v>2</v>
      </c>
      <c r="H609" s="2">
        <v>23</v>
      </c>
      <c r="I609" s="4">
        <f t="shared" si="9"/>
        <v>19</v>
      </c>
    </row>
    <row r="610" spans="1:9" x14ac:dyDescent="0.3">
      <c r="A610" s="4">
        <v>608</v>
      </c>
      <c r="B610" s="104">
        <v>21</v>
      </c>
      <c r="C610" s="2">
        <v>6</v>
      </c>
      <c r="D610" s="2">
        <v>6</v>
      </c>
      <c r="E610" s="2">
        <v>2</v>
      </c>
      <c r="F610" s="2">
        <v>2</v>
      </c>
      <c r="G610" s="2">
        <v>3</v>
      </c>
      <c r="H610" s="2">
        <v>22</v>
      </c>
      <c r="I610" s="4">
        <f t="shared" si="9"/>
        <v>19</v>
      </c>
    </row>
    <row r="611" spans="1:9" x14ac:dyDescent="0.3">
      <c r="A611" s="4">
        <v>609</v>
      </c>
      <c r="B611" s="104">
        <v>21</v>
      </c>
      <c r="C611" s="2">
        <v>6</v>
      </c>
      <c r="D611" s="2">
        <v>6</v>
      </c>
      <c r="E611" s="2">
        <v>2</v>
      </c>
      <c r="F611" s="2">
        <v>2</v>
      </c>
      <c r="G611" s="2">
        <v>3</v>
      </c>
      <c r="H611" s="2">
        <v>22</v>
      </c>
      <c r="I611" s="4">
        <f t="shared" si="9"/>
        <v>19</v>
      </c>
    </row>
    <row r="612" spans="1:9" x14ac:dyDescent="0.3">
      <c r="A612" s="4">
        <v>610</v>
      </c>
      <c r="B612" s="104">
        <v>21</v>
      </c>
      <c r="C612" s="2">
        <v>4</v>
      </c>
      <c r="D612" s="2">
        <v>3</v>
      </c>
      <c r="E612" s="2">
        <v>3</v>
      </c>
      <c r="F612" s="2">
        <v>2</v>
      </c>
      <c r="G612" s="2">
        <v>2</v>
      </c>
      <c r="H612" s="2">
        <v>22</v>
      </c>
      <c r="I612" s="4">
        <f t="shared" si="9"/>
        <v>14</v>
      </c>
    </row>
    <row r="613" spans="1:9" x14ac:dyDescent="0.3">
      <c r="A613" s="4">
        <v>611</v>
      </c>
      <c r="B613" s="104">
        <v>21</v>
      </c>
      <c r="C613" s="2">
        <v>6</v>
      </c>
      <c r="D613" s="2">
        <v>6</v>
      </c>
      <c r="E613" s="2">
        <v>6</v>
      </c>
      <c r="F613" s="2">
        <v>2</v>
      </c>
      <c r="G613" s="2">
        <v>2</v>
      </c>
      <c r="H613" s="2">
        <v>27</v>
      </c>
      <c r="I613" s="4">
        <f t="shared" si="9"/>
        <v>22</v>
      </c>
    </row>
    <row r="614" spans="1:9" x14ac:dyDescent="0.3">
      <c r="A614" s="4">
        <v>612</v>
      </c>
      <c r="B614" s="104">
        <v>21</v>
      </c>
      <c r="C614" s="2">
        <v>6</v>
      </c>
      <c r="D614" s="2">
        <v>6</v>
      </c>
      <c r="E614" s="2">
        <v>4</v>
      </c>
      <c r="F614" s="2">
        <v>4</v>
      </c>
      <c r="G614" s="2">
        <v>4</v>
      </c>
      <c r="H614" s="2">
        <v>28</v>
      </c>
      <c r="I614" s="4">
        <f t="shared" si="9"/>
        <v>24</v>
      </c>
    </row>
    <row r="615" spans="1:9" x14ac:dyDescent="0.3">
      <c r="A615" s="4">
        <v>613</v>
      </c>
      <c r="B615" s="104">
        <v>21</v>
      </c>
      <c r="C615" s="2">
        <v>6</v>
      </c>
      <c r="D615" s="2">
        <v>6</v>
      </c>
      <c r="E615" s="2">
        <v>4</v>
      </c>
      <c r="F615" s="2">
        <v>2</v>
      </c>
      <c r="G615" s="2">
        <v>3</v>
      </c>
      <c r="H615" s="2">
        <v>24</v>
      </c>
      <c r="I615" s="4">
        <f t="shared" si="9"/>
        <v>21</v>
      </c>
    </row>
    <row r="616" spans="1:9" x14ac:dyDescent="0.3">
      <c r="A616" s="4">
        <v>614</v>
      </c>
      <c r="B616" s="104">
        <v>21</v>
      </c>
      <c r="C616" s="2">
        <v>6</v>
      </c>
      <c r="D616" s="2">
        <v>6</v>
      </c>
      <c r="E616" s="2">
        <v>2</v>
      </c>
      <c r="F616" s="2">
        <v>2</v>
      </c>
      <c r="G616" s="2">
        <v>2</v>
      </c>
      <c r="H616" s="2">
        <v>22</v>
      </c>
      <c r="I616" s="4">
        <f t="shared" si="9"/>
        <v>18</v>
      </c>
    </row>
    <row r="617" spans="1:9" x14ac:dyDescent="0.3">
      <c r="A617" s="4">
        <v>615</v>
      </c>
      <c r="B617" s="104">
        <v>21</v>
      </c>
      <c r="C617" s="2">
        <v>6</v>
      </c>
      <c r="D617" s="2">
        <v>5</v>
      </c>
      <c r="E617" s="2">
        <v>4</v>
      </c>
      <c r="F617" s="2">
        <v>2</v>
      </c>
      <c r="G617" s="2">
        <v>0</v>
      </c>
      <c r="H617" s="2">
        <v>23</v>
      </c>
      <c r="I617" s="4">
        <f t="shared" si="9"/>
        <v>17</v>
      </c>
    </row>
    <row r="618" spans="1:9" x14ac:dyDescent="0.3">
      <c r="A618" s="4">
        <v>616</v>
      </c>
      <c r="B618" s="104">
        <v>21</v>
      </c>
      <c r="C618" s="2">
        <v>4</v>
      </c>
      <c r="D618" s="2">
        <v>3</v>
      </c>
      <c r="E618" s="2">
        <v>2</v>
      </c>
      <c r="F618" s="2">
        <v>2</v>
      </c>
      <c r="G618" s="2">
        <v>3</v>
      </c>
      <c r="H618" s="2">
        <v>17</v>
      </c>
      <c r="I618" s="4">
        <f t="shared" si="9"/>
        <v>14</v>
      </c>
    </row>
    <row r="619" spans="1:9" x14ac:dyDescent="0.3">
      <c r="A619" s="4">
        <v>617</v>
      </c>
      <c r="B619" s="104">
        <v>21</v>
      </c>
      <c r="C619" s="2">
        <v>4</v>
      </c>
      <c r="D619" s="2">
        <v>4</v>
      </c>
      <c r="E619" s="2">
        <v>2</v>
      </c>
      <c r="F619" s="2">
        <v>2</v>
      </c>
      <c r="G619" s="2">
        <v>2</v>
      </c>
      <c r="H619" s="2">
        <v>18</v>
      </c>
      <c r="I619" s="4">
        <f t="shared" si="9"/>
        <v>14</v>
      </c>
    </row>
    <row r="620" spans="1:9" x14ac:dyDescent="0.3">
      <c r="A620" s="4">
        <v>618</v>
      </c>
      <c r="B620" s="104">
        <v>21</v>
      </c>
      <c r="C620" s="2">
        <v>4</v>
      </c>
      <c r="D620" s="2">
        <v>4</v>
      </c>
      <c r="E620" s="2">
        <v>0</v>
      </c>
      <c r="F620" s="2">
        <v>0</v>
      </c>
      <c r="G620" s="2">
        <v>6</v>
      </c>
      <c r="H620" s="2">
        <v>17</v>
      </c>
      <c r="I620" s="4">
        <f t="shared" si="9"/>
        <v>14</v>
      </c>
    </row>
    <row r="621" spans="1:9" x14ac:dyDescent="0.3">
      <c r="A621" s="4">
        <v>619</v>
      </c>
      <c r="B621" s="104">
        <v>21</v>
      </c>
      <c r="C621" s="2">
        <v>4</v>
      </c>
      <c r="D621" s="2">
        <v>3</v>
      </c>
      <c r="E621" s="2">
        <v>4</v>
      </c>
      <c r="F621" s="2">
        <v>4</v>
      </c>
      <c r="G621" s="2">
        <v>1</v>
      </c>
      <c r="H621" s="2">
        <v>22</v>
      </c>
      <c r="I621" s="4">
        <f t="shared" si="9"/>
        <v>16</v>
      </c>
    </row>
    <row r="622" spans="1:9" x14ac:dyDescent="0.3">
      <c r="A622" s="4">
        <v>620</v>
      </c>
      <c r="B622" s="104">
        <v>21</v>
      </c>
      <c r="C622" s="2">
        <v>6</v>
      </c>
      <c r="D622" s="2">
        <v>6</v>
      </c>
      <c r="E622" s="2">
        <v>3</v>
      </c>
      <c r="F622" s="2">
        <v>3</v>
      </c>
      <c r="G622" s="2">
        <v>3</v>
      </c>
      <c r="H622" s="2">
        <v>24</v>
      </c>
      <c r="I622" s="4">
        <f t="shared" si="9"/>
        <v>21</v>
      </c>
    </row>
    <row r="623" spans="1:9" x14ac:dyDescent="0.3">
      <c r="A623" s="4">
        <v>621</v>
      </c>
      <c r="B623" s="104">
        <v>21</v>
      </c>
      <c r="C623" s="2">
        <v>4</v>
      </c>
      <c r="D623" s="2">
        <v>4</v>
      </c>
      <c r="E623" s="2">
        <v>4</v>
      </c>
      <c r="F623" s="2">
        <v>4</v>
      </c>
      <c r="G623" s="2">
        <v>2</v>
      </c>
      <c r="H623" s="2">
        <v>20</v>
      </c>
      <c r="I623" s="4">
        <f t="shared" si="9"/>
        <v>18</v>
      </c>
    </row>
    <row r="624" spans="1:9" x14ac:dyDescent="0.3">
      <c r="A624" s="4">
        <v>622</v>
      </c>
      <c r="B624" s="104">
        <v>21</v>
      </c>
      <c r="C624" s="2">
        <v>4</v>
      </c>
      <c r="D624" s="2">
        <v>4</v>
      </c>
      <c r="E624" s="2">
        <v>0</v>
      </c>
      <c r="F624" s="2">
        <v>0</v>
      </c>
      <c r="G624" s="2">
        <v>6</v>
      </c>
      <c r="H624" s="2">
        <v>17</v>
      </c>
      <c r="I624" s="4">
        <f t="shared" si="9"/>
        <v>14</v>
      </c>
    </row>
    <row r="625" spans="1:9" x14ac:dyDescent="0.3">
      <c r="A625" s="4">
        <v>623</v>
      </c>
      <c r="B625" s="104">
        <v>21</v>
      </c>
      <c r="C625" s="2">
        <v>4</v>
      </c>
      <c r="D625" s="2">
        <v>4</v>
      </c>
      <c r="E625" s="2">
        <v>0</v>
      </c>
      <c r="F625" s="2">
        <v>0</v>
      </c>
      <c r="G625" s="2">
        <v>2</v>
      </c>
      <c r="H625" s="2">
        <v>14</v>
      </c>
      <c r="I625" s="4">
        <f t="shared" si="9"/>
        <v>10</v>
      </c>
    </row>
    <row r="626" spans="1:9" x14ac:dyDescent="0.3">
      <c r="A626" s="4">
        <v>624</v>
      </c>
      <c r="B626" s="104">
        <v>21</v>
      </c>
      <c r="C626" s="2">
        <v>2</v>
      </c>
      <c r="D626" s="2">
        <v>2</v>
      </c>
      <c r="E626" s="2">
        <v>2</v>
      </c>
      <c r="F626" s="2">
        <v>2</v>
      </c>
      <c r="G626" s="2">
        <v>1</v>
      </c>
      <c r="H626" s="2">
        <v>13</v>
      </c>
      <c r="I626" s="4">
        <f t="shared" si="9"/>
        <v>9</v>
      </c>
    </row>
    <row r="627" spans="1:9" x14ac:dyDescent="0.3">
      <c r="A627" s="4">
        <v>625</v>
      </c>
      <c r="B627" s="104">
        <v>21</v>
      </c>
      <c r="C627" s="2">
        <v>6</v>
      </c>
      <c r="D627" s="2">
        <v>6</v>
      </c>
      <c r="E627" s="2">
        <v>4</v>
      </c>
      <c r="F627" s="2">
        <v>4</v>
      </c>
      <c r="G627" s="2">
        <v>4</v>
      </c>
      <c r="H627" s="2">
        <v>28</v>
      </c>
      <c r="I627" s="4">
        <f t="shared" si="9"/>
        <v>24</v>
      </c>
    </row>
    <row r="628" spans="1:9" x14ac:dyDescent="0.3">
      <c r="A628" s="4">
        <v>626</v>
      </c>
      <c r="B628" s="104">
        <v>21</v>
      </c>
      <c r="C628" s="2">
        <v>6</v>
      </c>
      <c r="D628" s="2">
        <v>6</v>
      </c>
      <c r="E628" s="2">
        <v>2</v>
      </c>
      <c r="F628" s="2">
        <v>2</v>
      </c>
      <c r="G628" s="2">
        <v>2</v>
      </c>
      <c r="H628" s="2">
        <v>21</v>
      </c>
      <c r="I628" s="4">
        <f t="shared" si="9"/>
        <v>18</v>
      </c>
    </row>
    <row r="629" spans="1:9" x14ac:dyDescent="0.3">
      <c r="A629" s="4">
        <v>627</v>
      </c>
      <c r="B629" s="104">
        <v>21</v>
      </c>
      <c r="C629" s="2">
        <v>2</v>
      </c>
      <c r="D629" s="2">
        <v>2</v>
      </c>
      <c r="E629" s="2">
        <v>0</v>
      </c>
      <c r="F629" s="2">
        <v>0</v>
      </c>
      <c r="G629" s="2">
        <v>6</v>
      </c>
      <c r="H629" s="2">
        <v>13</v>
      </c>
      <c r="I629" s="4">
        <f t="shared" si="9"/>
        <v>10</v>
      </c>
    </row>
    <row r="630" spans="1:9" x14ac:dyDescent="0.3">
      <c r="A630" s="4">
        <v>628</v>
      </c>
      <c r="B630" s="104">
        <v>21</v>
      </c>
      <c r="C630" s="2">
        <v>4</v>
      </c>
      <c r="D630" s="2">
        <v>4</v>
      </c>
      <c r="E630" s="2">
        <v>2</v>
      </c>
      <c r="F630" s="2">
        <v>2</v>
      </c>
      <c r="G630" s="2">
        <v>4</v>
      </c>
      <c r="H630" s="2">
        <v>22</v>
      </c>
      <c r="I630" s="4">
        <f t="shared" si="9"/>
        <v>16</v>
      </c>
    </row>
    <row r="631" spans="1:9" x14ac:dyDescent="0.3">
      <c r="A631" s="4">
        <v>629</v>
      </c>
      <c r="B631" s="104">
        <v>21</v>
      </c>
      <c r="C631" s="2">
        <v>2</v>
      </c>
      <c r="D631" s="2">
        <v>1</v>
      </c>
      <c r="E631" s="2">
        <v>2</v>
      </c>
      <c r="F631" s="2">
        <v>2</v>
      </c>
      <c r="G631" s="2">
        <v>3</v>
      </c>
      <c r="H631" s="2">
        <v>13</v>
      </c>
      <c r="I631" s="4">
        <f t="shared" si="9"/>
        <v>10</v>
      </c>
    </row>
    <row r="632" spans="1:9" x14ac:dyDescent="0.3">
      <c r="A632" s="4">
        <v>630</v>
      </c>
      <c r="B632" s="104">
        <v>21</v>
      </c>
      <c r="C632" s="2">
        <v>2</v>
      </c>
      <c r="D632" s="2">
        <v>2</v>
      </c>
      <c r="E632" s="2">
        <v>2</v>
      </c>
      <c r="F632" s="2">
        <v>2</v>
      </c>
      <c r="G632" s="2">
        <v>3</v>
      </c>
      <c r="H632" s="2">
        <v>12</v>
      </c>
      <c r="I632" s="4">
        <f t="shared" si="9"/>
        <v>11</v>
      </c>
    </row>
    <row r="633" spans="1:9" x14ac:dyDescent="0.3">
      <c r="A633" s="4">
        <v>631</v>
      </c>
      <c r="B633" s="104">
        <v>22</v>
      </c>
      <c r="C633" s="2">
        <v>6</v>
      </c>
      <c r="D633" s="2">
        <v>1</v>
      </c>
      <c r="E633" s="2">
        <v>2</v>
      </c>
      <c r="F633" s="2">
        <v>0</v>
      </c>
      <c r="G633" s="2">
        <v>2</v>
      </c>
      <c r="H633" s="2">
        <v>16</v>
      </c>
      <c r="I633" s="4">
        <f t="shared" si="9"/>
        <v>11</v>
      </c>
    </row>
    <row r="634" spans="1:9" x14ac:dyDescent="0.3">
      <c r="A634" s="4">
        <v>632</v>
      </c>
      <c r="B634" s="104">
        <v>22</v>
      </c>
      <c r="C634" s="2">
        <v>4</v>
      </c>
      <c r="D634" s="2">
        <v>4</v>
      </c>
      <c r="E634" s="2">
        <v>3</v>
      </c>
      <c r="F634" s="2">
        <v>4</v>
      </c>
      <c r="G634" s="2">
        <v>4</v>
      </c>
      <c r="H634" s="2">
        <v>26</v>
      </c>
      <c r="I634" s="4">
        <f t="shared" si="9"/>
        <v>19</v>
      </c>
    </row>
    <row r="635" spans="1:9" x14ac:dyDescent="0.3">
      <c r="A635" s="4">
        <v>633</v>
      </c>
      <c r="B635" s="104">
        <v>22</v>
      </c>
      <c r="C635" s="2">
        <v>6</v>
      </c>
      <c r="D635" s="2">
        <v>6</v>
      </c>
      <c r="E635" s="2">
        <v>4</v>
      </c>
      <c r="F635" s="2">
        <v>2</v>
      </c>
      <c r="G635" s="2">
        <v>2</v>
      </c>
      <c r="H635" s="2">
        <v>22</v>
      </c>
      <c r="I635" s="4">
        <f t="shared" si="9"/>
        <v>20</v>
      </c>
    </row>
    <row r="636" spans="1:9" x14ac:dyDescent="0.3">
      <c r="A636" s="4">
        <v>634</v>
      </c>
      <c r="B636" s="104">
        <v>22</v>
      </c>
      <c r="C636" s="2">
        <v>2</v>
      </c>
      <c r="D636" s="2">
        <v>2</v>
      </c>
      <c r="E636" s="2">
        <v>2</v>
      </c>
      <c r="F636" s="2">
        <v>2</v>
      </c>
      <c r="G636" s="2">
        <v>1</v>
      </c>
      <c r="H636" s="2">
        <v>15</v>
      </c>
      <c r="I636" s="4">
        <f t="shared" si="9"/>
        <v>9</v>
      </c>
    </row>
    <row r="637" spans="1:9" x14ac:dyDescent="0.3">
      <c r="A637" s="4">
        <v>635</v>
      </c>
      <c r="B637" s="104">
        <v>22</v>
      </c>
      <c r="C637" s="2">
        <v>2</v>
      </c>
      <c r="D637" s="2">
        <v>2</v>
      </c>
      <c r="E637" s="2">
        <v>0</v>
      </c>
      <c r="F637" s="2">
        <v>0</v>
      </c>
      <c r="G637" s="2">
        <v>0</v>
      </c>
      <c r="H637" s="2">
        <v>9</v>
      </c>
      <c r="I637" s="4">
        <f t="shared" si="9"/>
        <v>4</v>
      </c>
    </row>
    <row r="638" spans="1:9" x14ac:dyDescent="0.3">
      <c r="A638" s="4">
        <v>636</v>
      </c>
      <c r="B638" s="104">
        <v>22</v>
      </c>
      <c r="C638" s="2">
        <v>2</v>
      </c>
      <c r="D638" s="2">
        <v>1</v>
      </c>
      <c r="E638" s="2">
        <v>2</v>
      </c>
      <c r="F638" s="2">
        <v>2</v>
      </c>
      <c r="G638" s="2">
        <v>2</v>
      </c>
      <c r="H638" s="2">
        <v>13</v>
      </c>
      <c r="I638" s="4">
        <f t="shared" si="9"/>
        <v>9</v>
      </c>
    </row>
    <row r="639" spans="1:9" x14ac:dyDescent="0.3">
      <c r="A639" s="4">
        <v>637</v>
      </c>
      <c r="B639" s="104">
        <v>22</v>
      </c>
      <c r="C639" s="2">
        <v>4</v>
      </c>
      <c r="D639" s="2">
        <v>4</v>
      </c>
      <c r="E639" s="2">
        <v>4</v>
      </c>
      <c r="F639" s="2">
        <v>2</v>
      </c>
      <c r="G639" s="2">
        <v>2</v>
      </c>
      <c r="H639" s="2">
        <v>22</v>
      </c>
      <c r="I639" s="4">
        <f t="shared" si="9"/>
        <v>16</v>
      </c>
    </row>
    <row r="640" spans="1:9" x14ac:dyDescent="0.3">
      <c r="A640" s="4">
        <v>638</v>
      </c>
      <c r="B640" s="104">
        <v>22</v>
      </c>
      <c r="C640" s="2">
        <v>5</v>
      </c>
      <c r="D640" s="2">
        <v>6</v>
      </c>
      <c r="E640" s="2">
        <v>5</v>
      </c>
      <c r="F640" s="2">
        <v>6</v>
      </c>
      <c r="G640" s="2">
        <v>4</v>
      </c>
      <c r="H640" s="2">
        <v>32</v>
      </c>
      <c r="I640" s="4">
        <f t="shared" si="9"/>
        <v>26</v>
      </c>
    </row>
    <row r="641" spans="1:9" x14ac:dyDescent="0.3">
      <c r="A641" s="4">
        <v>639</v>
      </c>
      <c r="B641" s="104">
        <v>22</v>
      </c>
      <c r="C641" s="2">
        <v>2</v>
      </c>
      <c r="D641" s="2">
        <v>2</v>
      </c>
      <c r="E641" s="2">
        <v>0</v>
      </c>
      <c r="F641" s="2">
        <v>0</v>
      </c>
      <c r="G641" s="2">
        <v>6</v>
      </c>
      <c r="H641" s="2">
        <v>13</v>
      </c>
      <c r="I641" s="4">
        <f t="shared" si="9"/>
        <v>10</v>
      </c>
    </row>
    <row r="642" spans="1:9" x14ac:dyDescent="0.3">
      <c r="A642" s="4">
        <v>640</v>
      </c>
      <c r="B642" s="104">
        <v>22</v>
      </c>
      <c r="C642" s="2">
        <v>6</v>
      </c>
      <c r="D642" s="2">
        <v>3</v>
      </c>
      <c r="E642" s="2">
        <v>4</v>
      </c>
      <c r="F642" s="2">
        <v>4</v>
      </c>
      <c r="G642" s="2">
        <v>1</v>
      </c>
      <c r="H642" s="2">
        <v>21</v>
      </c>
      <c r="I642" s="4">
        <f t="shared" si="9"/>
        <v>18</v>
      </c>
    </row>
    <row r="643" spans="1:9" x14ac:dyDescent="0.3">
      <c r="A643" s="4">
        <v>641</v>
      </c>
      <c r="B643" s="104">
        <v>22</v>
      </c>
      <c r="C643" s="2">
        <v>6</v>
      </c>
      <c r="D643" s="2">
        <v>6</v>
      </c>
      <c r="E643" s="2">
        <v>4</v>
      </c>
      <c r="F643" s="2">
        <v>4</v>
      </c>
      <c r="G643" s="2">
        <v>4</v>
      </c>
      <c r="H643" s="2">
        <v>28</v>
      </c>
      <c r="I643" s="4">
        <f t="shared" ref="I643:I706" si="10">SUM(C643:G643)</f>
        <v>24</v>
      </c>
    </row>
    <row r="644" spans="1:9" x14ac:dyDescent="0.3">
      <c r="A644" s="4">
        <v>642</v>
      </c>
      <c r="B644" s="104">
        <v>22</v>
      </c>
      <c r="C644" s="2">
        <v>2</v>
      </c>
      <c r="D644" s="2">
        <v>2</v>
      </c>
      <c r="E644" s="2">
        <v>2</v>
      </c>
      <c r="F644" s="2">
        <v>0</v>
      </c>
      <c r="G644" s="2">
        <v>0</v>
      </c>
      <c r="H644" s="2">
        <v>9</v>
      </c>
      <c r="I644" s="4">
        <f t="shared" si="10"/>
        <v>6</v>
      </c>
    </row>
    <row r="645" spans="1:9" x14ac:dyDescent="0.3">
      <c r="A645" s="4">
        <v>643</v>
      </c>
      <c r="B645" s="104">
        <v>22</v>
      </c>
      <c r="C645" s="2">
        <v>4</v>
      </c>
      <c r="D645" s="2">
        <v>3</v>
      </c>
      <c r="E645" s="2">
        <v>2</v>
      </c>
      <c r="F645" s="2">
        <v>2</v>
      </c>
      <c r="G645" s="2">
        <v>2</v>
      </c>
      <c r="H645" s="2">
        <v>18</v>
      </c>
      <c r="I645" s="4">
        <f t="shared" si="10"/>
        <v>13</v>
      </c>
    </row>
    <row r="646" spans="1:9" x14ac:dyDescent="0.3">
      <c r="A646" s="4">
        <v>644</v>
      </c>
      <c r="B646" s="104">
        <v>22</v>
      </c>
      <c r="C646" s="2">
        <v>4</v>
      </c>
      <c r="D646" s="2">
        <v>4</v>
      </c>
      <c r="E646" s="2">
        <v>0</v>
      </c>
      <c r="F646" s="2">
        <v>0</v>
      </c>
      <c r="G646" s="2">
        <v>2</v>
      </c>
      <c r="H646" s="2">
        <v>13</v>
      </c>
      <c r="I646" s="4">
        <f t="shared" si="10"/>
        <v>10</v>
      </c>
    </row>
    <row r="647" spans="1:9" x14ac:dyDescent="0.3">
      <c r="A647" s="4">
        <v>645</v>
      </c>
      <c r="B647" s="104">
        <v>22</v>
      </c>
      <c r="C647" s="2">
        <v>4</v>
      </c>
      <c r="D647" s="2">
        <v>4</v>
      </c>
      <c r="E647" s="2">
        <v>4</v>
      </c>
      <c r="F647" s="2">
        <v>2</v>
      </c>
      <c r="G647" s="2">
        <v>2</v>
      </c>
      <c r="H647" s="2">
        <v>19</v>
      </c>
      <c r="I647" s="4">
        <f t="shared" si="10"/>
        <v>16</v>
      </c>
    </row>
    <row r="648" spans="1:9" x14ac:dyDescent="0.3">
      <c r="A648" s="4">
        <v>646</v>
      </c>
      <c r="B648" s="104">
        <v>22</v>
      </c>
      <c r="C648" s="2">
        <v>6</v>
      </c>
      <c r="D648" s="2">
        <v>4</v>
      </c>
      <c r="E648" s="2">
        <v>4</v>
      </c>
      <c r="F648" s="2">
        <v>4</v>
      </c>
      <c r="G648" s="2">
        <v>2</v>
      </c>
      <c r="H648" s="2">
        <v>24</v>
      </c>
      <c r="I648" s="4">
        <f t="shared" si="10"/>
        <v>20</v>
      </c>
    </row>
    <row r="649" spans="1:9" x14ac:dyDescent="0.3">
      <c r="A649" s="4">
        <v>647</v>
      </c>
      <c r="B649" s="104">
        <v>22</v>
      </c>
      <c r="C649" s="2">
        <v>5</v>
      </c>
      <c r="D649" s="2">
        <v>6</v>
      </c>
      <c r="E649" s="2">
        <v>4</v>
      </c>
      <c r="F649" s="2">
        <v>4</v>
      </c>
      <c r="G649" s="2">
        <v>4</v>
      </c>
      <c r="H649" s="2">
        <v>28</v>
      </c>
      <c r="I649" s="4">
        <f t="shared" si="10"/>
        <v>23</v>
      </c>
    </row>
    <row r="650" spans="1:9" x14ac:dyDescent="0.3">
      <c r="A650" s="4">
        <v>648</v>
      </c>
      <c r="B650" s="104">
        <v>22</v>
      </c>
      <c r="C650" s="2">
        <v>4</v>
      </c>
      <c r="D650" s="2">
        <v>3</v>
      </c>
      <c r="E650" s="2">
        <v>4</v>
      </c>
      <c r="F650" s="2">
        <v>4</v>
      </c>
      <c r="G650" s="2">
        <v>1</v>
      </c>
      <c r="H650" s="2">
        <v>22</v>
      </c>
      <c r="I650" s="4">
        <f t="shared" si="10"/>
        <v>16</v>
      </c>
    </row>
    <row r="651" spans="1:9" x14ac:dyDescent="0.3">
      <c r="A651" s="4">
        <v>649</v>
      </c>
      <c r="B651" s="104">
        <v>22</v>
      </c>
      <c r="C651" s="2">
        <v>4</v>
      </c>
      <c r="D651" s="2">
        <v>2</v>
      </c>
      <c r="E651" s="2">
        <v>0</v>
      </c>
      <c r="F651" s="2">
        <v>0</v>
      </c>
      <c r="G651" s="2">
        <v>6</v>
      </c>
      <c r="H651" s="2">
        <v>15</v>
      </c>
      <c r="I651" s="4">
        <f t="shared" si="10"/>
        <v>12</v>
      </c>
    </row>
    <row r="652" spans="1:9" x14ac:dyDescent="0.3">
      <c r="A652" s="4">
        <v>650</v>
      </c>
      <c r="B652" s="104">
        <v>22</v>
      </c>
      <c r="C652" s="2">
        <v>4</v>
      </c>
      <c r="D652" s="2">
        <v>4</v>
      </c>
      <c r="E652" s="2">
        <v>2</v>
      </c>
      <c r="F652" s="2">
        <v>2</v>
      </c>
      <c r="G652" s="2">
        <v>2</v>
      </c>
      <c r="H652" s="2">
        <v>16</v>
      </c>
      <c r="I652" s="4">
        <f t="shared" si="10"/>
        <v>14</v>
      </c>
    </row>
    <row r="653" spans="1:9" x14ac:dyDescent="0.3">
      <c r="A653" s="4">
        <v>651</v>
      </c>
      <c r="B653" s="104">
        <v>22</v>
      </c>
      <c r="C653" s="2">
        <v>4</v>
      </c>
      <c r="D653" s="2">
        <v>4</v>
      </c>
      <c r="E653" s="2">
        <v>2</v>
      </c>
      <c r="F653" s="2">
        <v>2</v>
      </c>
      <c r="G653" s="2">
        <v>2</v>
      </c>
      <c r="H653" s="2">
        <v>17</v>
      </c>
      <c r="I653" s="4">
        <f t="shared" si="10"/>
        <v>14</v>
      </c>
    </row>
    <row r="654" spans="1:9" x14ac:dyDescent="0.3">
      <c r="A654" s="4">
        <v>652</v>
      </c>
      <c r="B654" s="104">
        <v>22</v>
      </c>
      <c r="C654" s="2">
        <v>6</v>
      </c>
      <c r="D654" s="2">
        <v>5</v>
      </c>
      <c r="E654" s="2">
        <v>4</v>
      </c>
      <c r="F654" s="2">
        <v>0</v>
      </c>
      <c r="G654" s="2">
        <v>0</v>
      </c>
      <c r="H654" s="2">
        <v>20</v>
      </c>
      <c r="I654" s="4">
        <f t="shared" si="10"/>
        <v>15</v>
      </c>
    </row>
    <row r="655" spans="1:9" x14ac:dyDescent="0.3">
      <c r="A655" s="4">
        <v>653</v>
      </c>
      <c r="B655" s="104">
        <v>22</v>
      </c>
      <c r="C655" s="2">
        <v>6</v>
      </c>
      <c r="D655" s="2">
        <v>5</v>
      </c>
      <c r="E655" s="2">
        <v>4</v>
      </c>
      <c r="F655" s="2">
        <v>3</v>
      </c>
      <c r="G655" s="2">
        <v>4</v>
      </c>
      <c r="H655" s="2">
        <v>27</v>
      </c>
      <c r="I655" s="4">
        <f t="shared" si="10"/>
        <v>22</v>
      </c>
    </row>
    <row r="656" spans="1:9" x14ac:dyDescent="0.3">
      <c r="A656" s="4">
        <v>654</v>
      </c>
      <c r="B656" s="104">
        <v>22</v>
      </c>
      <c r="C656" s="2">
        <v>5</v>
      </c>
      <c r="D656" s="2">
        <v>6</v>
      </c>
      <c r="E656" s="2">
        <v>2</v>
      </c>
      <c r="F656" s="2">
        <v>2</v>
      </c>
      <c r="G656" s="2">
        <v>2</v>
      </c>
      <c r="H656" s="2">
        <v>21</v>
      </c>
      <c r="I656" s="4">
        <f t="shared" si="10"/>
        <v>17</v>
      </c>
    </row>
    <row r="657" spans="1:9" x14ac:dyDescent="0.3">
      <c r="A657" s="4">
        <v>655</v>
      </c>
      <c r="B657" s="104">
        <v>22</v>
      </c>
      <c r="C657" s="2">
        <v>6</v>
      </c>
      <c r="D657" s="2">
        <v>6</v>
      </c>
      <c r="E657" s="2">
        <v>2</v>
      </c>
      <c r="F657" s="2">
        <v>2</v>
      </c>
      <c r="G657" s="2">
        <v>2</v>
      </c>
      <c r="H657" s="2">
        <v>20</v>
      </c>
      <c r="I657" s="4">
        <f t="shared" si="10"/>
        <v>18</v>
      </c>
    </row>
    <row r="658" spans="1:9" x14ac:dyDescent="0.3">
      <c r="A658" s="4">
        <v>656</v>
      </c>
      <c r="B658" s="104">
        <v>22</v>
      </c>
      <c r="C658" s="2">
        <v>6</v>
      </c>
      <c r="D658" s="2">
        <v>6</v>
      </c>
      <c r="E658" s="2">
        <v>4</v>
      </c>
      <c r="F658" s="2">
        <v>2</v>
      </c>
      <c r="G658" s="2">
        <v>2</v>
      </c>
      <c r="H658" s="2">
        <v>22</v>
      </c>
      <c r="I658" s="4">
        <f t="shared" si="10"/>
        <v>20</v>
      </c>
    </row>
    <row r="659" spans="1:9" x14ac:dyDescent="0.3">
      <c r="A659" s="4">
        <v>657</v>
      </c>
      <c r="B659" s="104">
        <v>22</v>
      </c>
      <c r="C659" s="2">
        <v>6</v>
      </c>
      <c r="D659" s="2">
        <v>4</v>
      </c>
      <c r="E659" s="2">
        <v>4</v>
      </c>
      <c r="F659" s="2">
        <v>4</v>
      </c>
      <c r="G659" s="2">
        <v>4</v>
      </c>
      <c r="H659" s="2">
        <v>26</v>
      </c>
      <c r="I659" s="4">
        <f t="shared" si="10"/>
        <v>22</v>
      </c>
    </row>
    <row r="660" spans="1:9" x14ac:dyDescent="0.3">
      <c r="A660" s="4">
        <v>658</v>
      </c>
      <c r="B660" s="104">
        <v>22</v>
      </c>
      <c r="C660" s="2">
        <v>4</v>
      </c>
      <c r="D660" s="2">
        <v>2</v>
      </c>
      <c r="E660" s="2">
        <v>2</v>
      </c>
      <c r="F660" s="2">
        <v>2</v>
      </c>
      <c r="G660" s="2">
        <v>1</v>
      </c>
      <c r="H660" s="2">
        <v>15</v>
      </c>
      <c r="I660" s="4">
        <f t="shared" si="10"/>
        <v>11</v>
      </c>
    </row>
    <row r="661" spans="1:9" x14ac:dyDescent="0.3">
      <c r="A661" s="4">
        <v>659</v>
      </c>
      <c r="B661" s="104">
        <v>22</v>
      </c>
      <c r="C661" s="2">
        <v>6</v>
      </c>
      <c r="D661" s="2">
        <v>4</v>
      </c>
      <c r="E661" s="2">
        <v>4</v>
      </c>
      <c r="F661" s="2">
        <v>4</v>
      </c>
      <c r="G661" s="2">
        <v>3</v>
      </c>
      <c r="H661" s="2">
        <v>24</v>
      </c>
      <c r="I661" s="4">
        <f t="shared" si="10"/>
        <v>21</v>
      </c>
    </row>
    <row r="662" spans="1:9" x14ac:dyDescent="0.3">
      <c r="A662" s="4">
        <v>660</v>
      </c>
      <c r="B662" s="104">
        <v>22</v>
      </c>
      <c r="C662" s="2">
        <v>6</v>
      </c>
      <c r="D662" s="2">
        <v>5</v>
      </c>
      <c r="E662" s="2">
        <v>4</v>
      </c>
      <c r="F662" s="2">
        <v>2</v>
      </c>
      <c r="G662" s="2">
        <v>2</v>
      </c>
      <c r="H662" s="2">
        <v>23</v>
      </c>
      <c r="I662" s="4">
        <f t="shared" si="10"/>
        <v>19</v>
      </c>
    </row>
    <row r="663" spans="1:9" x14ac:dyDescent="0.3">
      <c r="A663" s="4">
        <v>661</v>
      </c>
      <c r="B663" s="104">
        <v>23</v>
      </c>
      <c r="C663" s="2">
        <v>6</v>
      </c>
      <c r="D663" s="2">
        <v>1</v>
      </c>
      <c r="E663" s="2">
        <v>2</v>
      </c>
      <c r="F663" s="2">
        <v>0</v>
      </c>
      <c r="G663" s="2">
        <v>3</v>
      </c>
      <c r="H663" s="2">
        <v>16</v>
      </c>
      <c r="I663" s="4">
        <f t="shared" si="10"/>
        <v>12</v>
      </c>
    </row>
    <row r="664" spans="1:9" x14ac:dyDescent="0.3">
      <c r="A664" s="4">
        <v>662</v>
      </c>
      <c r="B664" s="104">
        <v>23</v>
      </c>
      <c r="C664" s="2">
        <v>4</v>
      </c>
      <c r="D664" s="2">
        <v>4</v>
      </c>
      <c r="E664" s="2">
        <v>4</v>
      </c>
      <c r="F664" s="2">
        <v>2</v>
      </c>
      <c r="G664" s="2">
        <v>3</v>
      </c>
      <c r="H664" s="2">
        <v>22</v>
      </c>
      <c r="I664" s="4">
        <f t="shared" si="10"/>
        <v>17</v>
      </c>
    </row>
    <row r="665" spans="1:9" x14ac:dyDescent="0.3">
      <c r="A665" s="4">
        <v>663</v>
      </c>
      <c r="B665" s="104">
        <v>23</v>
      </c>
      <c r="C665" s="2">
        <v>6</v>
      </c>
      <c r="D665" s="2">
        <v>6</v>
      </c>
      <c r="E665" s="2">
        <v>4</v>
      </c>
      <c r="F665" s="2">
        <v>2</v>
      </c>
      <c r="G665" s="2">
        <v>3</v>
      </c>
      <c r="H665" s="2">
        <v>24</v>
      </c>
      <c r="I665" s="4">
        <f t="shared" si="10"/>
        <v>21</v>
      </c>
    </row>
    <row r="666" spans="1:9" x14ac:dyDescent="0.3">
      <c r="A666" s="4">
        <v>664</v>
      </c>
      <c r="B666" s="104">
        <v>23</v>
      </c>
      <c r="C666" s="2">
        <v>2</v>
      </c>
      <c r="D666" s="2">
        <v>2</v>
      </c>
      <c r="E666" s="2">
        <v>2</v>
      </c>
      <c r="F666" s="2">
        <v>2</v>
      </c>
      <c r="G666" s="2">
        <v>1</v>
      </c>
      <c r="H666" s="2">
        <v>15</v>
      </c>
      <c r="I666" s="4">
        <f t="shared" si="10"/>
        <v>9</v>
      </c>
    </row>
    <row r="667" spans="1:9" x14ac:dyDescent="0.3">
      <c r="A667" s="4">
        <v>665</v>
      </c>
      <c r="B667" s="104">
        <v>23</v>
      </c>
      <c r="C667" s="2">
        <v>2</v>
      </c>
      <c r="D667" s="2">
        <v>2</v>
      </c>
      <c r="E667" s="2">
        <v>2</v>
      </c>
      <c r="F667" s="2">
        <v>2</v>
      </c>
      <c r="G667" s="2">
        <v>2</v>
      </c>
      <c r="H667" s="2">
        <v>13</v>
      </c>
      <c r="I667" s="4">
        <f t="shared" si="10"/>
        <v>10</v>
      </c>
    </row>
    <row r="668" spans="1:9" x14ac:dyDescent="0.3">
      <c r="A668" s="4">
        <v>666</v>
      </c>
      <c r="B668" s="104">
        <v>23</v>
      </c>
      <c r="C668" s="2">
        <v>2</v>
      </c>
      <c r="D668" s="2">
        <v>1</v>
      </c>
      <c r="E668" s="2">
        <v>2</v>
      </c>
      <c r="F668" s="2">
        <v>2</v>
      </c>
      <c r="G668" s="2">
        <v>2</v>
      </c>
      <c r="H668" s="2">
        <v>13</v>
      </c>
      <c r="I668" s="4">
        <f t="shared" si="10"/>
        <v>9</v>
      </c>
    </row>
    <row r="669" spans="1:9" x14ac:dyDescent="0.3">
      <c r="A669" s="4">
        <v>667</v>
      </c>
      <c r="B669" s="104">
        <v>23</v>
      </c>
      <c r="C669" s="2">
        <v>4</v>
      </c>
      <c r="D669" s="2">
        <v>4</v>
      </c>
      <c r="E669" s="2">
        <v>4</v>
      </c>
      <c r="F669" s="2">
        <v>2</v>
      </c>
      <c r="G669" s="2">
        <v>2</v>
      </c>
      <c r="H669" s="2">
        <v>22</v>
      </c>
      <c r="I669" s="4">
        <f t="shared" si="10"/>
        <v>16</v>
      </c>
    </row>
    <row r="670" spans="1:9" x14ac:dyDescent="0.3">
      <c r="A670" s="4">
        <v>668</v>
      </c>
      <c r="B670" s="104">
        <v>23</v>
      </c>
      <c r="C670" s="2">
        <v>2</v>
      </c>
      <c r="D670" s="2">
        <v>2</v>
      </c>
      <c r="E670" s="2">
        <v>0</v>
      </c>
      <c r="F670" s="2">
        <v>0</v>
      </c>
      <c r="G670" s="2">
        <v>2</v>
      </c>
      <c r="H670" s="2">
        <v>9</v>
      </c>
      <c r="I670" s="4">
        <f t="shared" si="10"/>
        <v>6</v>
      </c>
    </row>
    <row r="671" spans="1:9" x14ac:dyDescent="0.3">
      <c r="A671" s="4">
        <v>669</v>
      </c>
      <c r="B671" s="104">
        <v>23</v>
      </c>
      <c r="C671" s="2">
        <v>6</v>
      </c>
      <c r="D671" s="2">
        <v>4</v>
      </c>
      <c r="E671" s="2">
        <v>4</v>
      </c>
      <c r="F671" s="2">
        <v>2</v>
      </c>
      <c r="G671" s="2">
        <v>2</v>
      </c>
      <c r="H671" s="2">
        <v>21</v>
      </c>
      <c r="I671" s="4">
        <f t="shared" si="10"/>
        <v>18</v>
      </c>
    </row>
    <row r="672" spans="1:9" x14ac:dyDescent="0.3">
      <c r="A672" s="4">
        <v>670</v>
      </c>
      <c r="B672" s="104">
        <v>23</v>
      </c>
      <c r="C672" s="2">
        <v>6</v>
      </c>
      <c r="D672" s="2">
        <v>6</v>
      </c>
      <c r="E672" s="2">
        <v>4</v>
      </c>
      <c r="F672" s="2">
        <v>4</v>
      </c>
      <c r="G672" s="2">
        <v>4</v>
      </c>
      <c r="H672" s="2">
        <v>27</v>
      </c>
      <c r="I672" s="4">
        <f t="shared" si="10"/>
        <v>24</v>
      </c>
    </row>
    <row r="673" spans="1:9" x14ac:dyDescent="0.3">
      <c r="A673" s="4">
        <v>671</v>
      </c>
      <c r="B673" s="104">
        <v>23</v>
      </c>
      <c r="C673" s="2">
        <v>2</v>
      </c>
      <c r="D673" s="2">
        <v>2</v>
      </c>
      <c r="E673" s="2">
        <v>2</v>
      </c>
      <c r="F673" s="2">
        <v>0</v>
      </c>
      <c r="G673" s="2">
        <v>2</v>
      </c>
      <c r="H673" s="2">
        <v>11</v>
      </c>
      <c r="I673" s="4">
        <f t="shared" si="10"/>
        <v>8</v>
      </c>
    </row>
    <row r="674" spans="1:9" x14ac:dyDescent="0.3">
      <c r="A674" s="4">
        <v>672</v>
      </c>
      <c r="B674" s="104">
        <v>23</v>
      </c>
      <c r="C674" s="2">
        <v>4</v>
      </c>
      <c r="D674" s="2">
        <v>3</v>
      </c>
      <c r="E674" s="2">
        <v>2</v>
      </c>
      <c r="F674" s="2">
        <v>2</v>
      </c>
      <c r="G674" s="2">
        <v>2</v>
      </c>
      <c r="H674" s="2">
        <v>18</v>
      </c>
      <c r="I674" s="4">
        <f t="shared" si="10"/>
        <v>13</v>
      </c>
    </row>
    <row r="675" spans="1:9" x14ac:dyDescent="0.3">
      <c r="A675" s="4">
        <v>673</v>
      </c>
      <c r="B675" s="104">
        <v>23</v>
      </c>
      <c r="C675" s="2">
        <v>4</v>
      </c>
      <c r="D675" s="2">
        <v>4</v>
      </c>
      <c r="E675" s="2">
        <v>0</v>
      </c>
      <c r="F675" s="2">
        <v>0</v>
      </c>
      <c r="G675" s="2">
        <v>2</v>
      </c>
      <c r="H675" s="2">
        <v>13</v>
      </c>
      <c r="I675" s="4">
        <f t="shared" si="10"/>
        <v>10</v>
      </c>
    </row>
    <row r="676" spans="1:9" x14ac:dyDescent="0.3">
      <c r="A676" s="4">
        <v>674</v>
      </c>
      <c r="B676" s="104">
        <v>23</v>
      </c>
      <c r="C676" s="2">
        <v>4</v>
      </c>
      <c r="D676" s="2">
        <v>4</v>
      </c>
      <c r="E676" s="2">
        <v>4</v>
      </c>
      <c r="F676" s="2">
        <v>2</v>
      </c>
      <c r="G676" s="2">
        <v>2</v>
      </c>
      <c r="H676" s="2">
        <v>19</v>
      </c>
      <c r="I676" s="4">
        <f t="shared" si="10"/>
        <v>16</v>
      </c>
    </row>
    <row r="677" spans="1:9" x14ac:dyDescent="0.3">
      <c r="A677" s="4">
        <v>675</v>
      </c>
      <c r="B677" s="104">
        <v>23</v>
      </c>
      <c r="C677" s="2">
        <v>6</v>
      </c>
      <c r="D677" s="2">
        <v>4</v>
      </c>
      <c r="E677" s="2">
        <v>4</v>
      </c>
      <c r="F677" s="2">
        <v>4</v>
      </c>
      <c r="G677" s="2">
        <v>2</v>
      </c>
      <c r="H677" s="2">
        <v>22</v>
      </c>
      <c r="I677" s="4">
        <f t="shared" si="10"/>
        <v>20</v>
      </c>
    </row>
    <row r="678" spans="1:9" x14ac:dyDescent="0.3">
      <c r="A678" s="4">
        <v>676</v>
      </c>
      <c r="B678" s="104">
        <v>23</v>
      </c>
      <c r="C678" s="2">
        <v>6</v>
      </c>
      <c r="D678" s="2">
        <v>4</v>
      </c>
      <c r="E678" s="2">
        <v>4</v>
      </c>
      <c r="F678" s="2">
        <v>2</v>
      </c>
      <c r="G678" s="2">
        <v>3</v>
      </c>
      <c r="H678" s="2">
        <v>22</v>
      </c>
      <c r="I678" s="4">
        <f t="shared" si="10"/>
        <v>19</v>
      </c>
    </row>
    <row r="679" spans="1:9" x14ac:dyDescent="0.3">
      <c r="A679" s="4">
        <v>677</v>
      </c>
      <c r="B679" s="104">
        <v>23</v>
      </c>
      <c r="C679" s="2">
        <v>4</v>
      </c>
      <c r="D679" s="2">
        <v>3</v>
      </c>
      <c r="E679" s="2">
        <v>4</v>
      </c>
      <c r="F679" s="2">
        <v>4</v>
      </c>
      <c r="G679" s="2">
        <v>2</v>
      </c>
      <c r="H679" s="2">
        <v>24</v>
      </c>
      <c r="I679" s="4">
        <f t="shared" si="10"/>
        <v>17</v>
      </c>
    </row>
    <row r="680" spans="1:9" x14ac:dyDescent="0.3">
      <c r="A680" s="4">
        <v>678</v>
      </c>
      <c r="B680" s="104">
        <v>23</v>
      </c>
      <c r="C680" s="2">
        <v>4</v>
      </c>
      <c r="D680" s="2">
        <v>2</v>
      </c>
      <c r="E680" s="2">
        <v>0</v>
      </c>
      <c r="F680" s="2">
        <v>0</v>
      </c>
      <c r="G680" s="2">
        <v>0</v>
      </c>
      <c r="H680" s="2">
        <v>9</v>
      </c>
      <c r="I680" s="4">
        <f t="shared" si="10"/>
        <v>6</v>
      </c>
    </row>
    <row r="681" spans="1:9" x14ac:dyDescent="0.3">
      <c r="A681" s="4">
        <v>679</v>
      </c>
      <c r="B681" s="104">
        <v>23</v>
      </c>
      <c r="C681" s="2">
        <v>4</v>
      </c>
      <c r="D681" s="2">
        <v>4</v>
      </c>
      <c r="E681" s="2">
        <v>2</v>
      </c>
      <c r="F681" s="2">
        <v>2</v>
      </c>
      <c r="G681" s="2">
        <v>3</v>
      </c>
      <c r="H681" s="2">
        <v>16</v>
      </c>
      <c r="I681" s="4">
        <f t="shared" si="10"/>
        <v>15</v>
      </c>
    </row>
    <row r="682" spans="1:9" x14ac:dyDescent="0.3">
      <c r="A682" s="4">
        <v>680</v>
      </c>
      <c r="B682" s="104">
        <v>23</v>
      </c>
      <c r="C682" s="2">
        <v>4</v>
      </c>
      <c r="D682" s="2">
        <v>3</v>
      </c>
      <c r="E682" s="2">
        <v>2</v>
      </c>
      <c r="F682" s="2">
        <v>2</v>
      </c>
      <c r="G682" s="2">
        <v>3</v>
      </c>
      <c r="H682" s="2">
        <v>17</v>
      </c>
      <c r="I682" s="4">
        <f t="shared" si="10"/>
        <v>14</v>
      </c>
    </row>
    <row r="683" spans="1:9" x14ac:dyDescent="0.3">
      <c r="A683" s="4">
        <v>681</v>
      </c>
      <c r="B683" s="104">
        <v>23</v>
      </c>
      <c r="C683" s="2">
        <v>6</v>
      </c>
      <c r="D683" s="2">
        <v>5</v>
      </c>
      <c r="E683" s="2">
        <v>4</v>
      </c>
      <c r="F683" s="2">
        <v>2</v>
      </c>
      <c r="G683" s="2">
        <v>0</v>
      </c>
      <c r="H683" s="2">
        <v>23</v>
      </c>
      <c r="I683" s="4">
        <f t="shared" si="10"/>
        <v>17</v>
      </c>
    </row>
    <row r="684" spans="1:9" x14ac:dyDescent="0.3">
      <c r="A684" s="4">
        <v>682</v>
      </c>
      <c r="B684" s="104">
        <v>23</v>
      </c>
      <c r="C684" s="2">
        <v>6</v>
      </c>
      <c r="D684" s="2">
        <v>6</v>
      </c>
      <c r="E684" s="2">
        <v>2</v>
      </c>
      <c r="F684" s="2">
        <v>2</v>
      </c>
      <c r="G684" s="2">
        <v>3</v>
      </c>
      <c r="H684" s="2">
        <v>20</v>
      </c>
      <c r="I684" s="4">
        <f t="shared" si="10"/>
        <v>19</v>
      </c>
    </row>
    <row r="685" spans="1:9" x14ac:dyDescent="0.3">
      <c r="A685" s="4">
        <v>683</v>
      </c>
      <c r="B685" s="104">
        <v>23</v>
      </c>
      <c r="C685" s="2">
        <v>5</v>
      </c>
      <c r="D685" s="2">
        <v>4</v>
      </c>
      <c r="E685" s="2">
        <v>2</v>
      </c>
      <c r="F685" s="2">
        <v>2</v>
      </c>
      <c r="G685" s="2">
        <v>3</v>
      </c>
      <c r="H685" s="2">
        <v>19</v>
      </c>
      <c r="I685" s="4">
        <f t="shared" si="10"/>
        <v>16</v>
      </c>
    </row>
    <row r="686" spans="1:9" x14ac:dyDescent="0.3">
      <c r="A686" s="4">
        <v>684</v>
      </c>
      <c r="B686" s="104">
        <v>23</v>
      </c>
      <c r="C686" s="2">
        <v>6</v>
      </c>
      <c r="D686" s="2">
        <v>6</v>
      </c>
      <c r="E686" s="2">
        <v>2</v>
      </c>
      <c r="F686" s="2">
        <v>2</v>
      </c>
      <c r="G686" s="2">
        <v>2</v>
      </c>
      <c r="H686" s="2">
        <v>21</v>
      </c>
      <c r="I686" s="4">
        <f t="shared" si="10"/>
        <v>18</v>
      </c>
    </row>
    <row r="687" spans="1:9" x14ac:dyDescent="0.3">
      <c r="A687" s="4">
        <v>685</v>
      </c>
      <c r="B687" s="104">
        <v>23</v>
      </c>
      <c r="C687" s="2">
        <v>6</v>
      </c>
      <c r="D687" s="2">
        <v>6</v>
      </c>
      <c r="E687" s="2">
        <v>4</v>
      </c>
      <c r="F687" s="2">
        <v>2</v>
      </c>
      <c r="G687" s="2">
        <v>0</v>
      </c>
      <c r="H687" s="2">
        <v>21</v>
      </c>
      <c r="I687" s="4">
        <f t="shared" si="10"/>
        <v>18</v>
      </c>
    </row>
    <row r="688" spans="1:9" x14ac:dyDescent="0.3">
      <c r="A688" s="4">
        <v>686</v>
      </c>
      <c r="B688" s="104">
        <v>23</v>
      </c>
      <c r="C688" s="2">
        <v>6</v>
      </c>
      <c r="D688" s="2">
        <v>4</v>
      </c>
      <c r="E688" s="2">
        <v>4</v>
      </c>
      <c r="F688" s="2">
        <v>4</v>
      </c>
      <c r="G688" s="2">
        <v>4</v>
      </c>
      <c r="H688" s="2">
        <v>26</v>
      </c>
      <c r="I688" s="4">
        <f t="shared" si="10"/>
        <v>22</v>
      </c>
    </row>
    <row r="689" spans="1:9" x14ac:dyDescent="0.3">
      <c r="A689" s="4">
        <v>687</v>
      </c>
      <c r="B689" s="104">
        <v>23</v>
      </c>
      <c r="C689" s="2">
        <v>4</v>
      </c>
      <c r="D689" s="2">
        <v>2</v>
      </c>
      <c r="E689" s="2">
        <v>2</v>
      </c>
      <c r="F689" s="2">
        <v>2</v>
      </c>
      <c r="G689" s="2">
        <v>1</v>
      </c>
      <c r="H689" s="2">
        <v>15</v>
      </c>
      <c r="I689" s="4">
        <f t="shared" si="10"/>
        <v>11</v>
      </c>
    </row>
    <row r="690" spans="1:9" x14ac:dyDescent="0.3">
      <c r="A690" s="4">
        <v>688</v>
      </c>
      <c r="B690" s="104">
        <v>23</v>
      </c>
      <c r="C690" s="2">
        <v>6</v>
      </c>
      <c r="D690" s="2">
        <v>3</v>
      </c>
      <c r="E690" s="2">
        <v>4</v>
      </c>
      <c r="F690" s="2">
        <v>4</v>
      </c>
      <c r="G690" s="2">
        <v>4</v>
      </c>
      <c r="H690" s="2">
        <v>26</v>
      </c>
      <c r="I690" s="4">
        <f t="shared" si="10"/>
        <v>21</v>
      </c>
    </row>
    <row r="691" spans="1:9" x14ac:dyDescent="0.3">
      <c r="A691" s="4">
        <v>689</v>
      </c>
      <c r="B691" s="104">
        <v>23</v>
      </c>
      <c r="C691" s="2">
        <v>6</v>
      </c>
      <c r="D691" s="2">
        <v>5</v>
      </c>
      <c r="E691" s="2">
        <v>4</v>
      </c>
      <c r="F691" s="2">
        <v>4</v>
      </c>
      <c r="G691" s="2">
        <v>4</v>
      </c>
      <c r="H691" s="2">
        <v>27</v>
      </c>
      <c r="I691" s="4">
        <f t="shared" si="10"/>
        <v>23</v>
      </c>
    </row>
    <row r="692" spans="1:9" x14ac:dyDescent="0.3">
      <c r="A692" s="4">
        <v>690</v>
      </c>
      <c r="B692" s="104">
        <v>23</v>
      </c>
      <c r="C692" s="2">
        <v>6</v>
      </c>
      <c r="D692" s="2">
        <v>4</v>
      </c>
      <c r="E692" s="2">
        <v>4</v>
      </c>
      <c r="F692" s="2">
        <v>2</v>
      </c>
      <c r="G692" s="2">
        <v>2</v>
      </c>
      <c r="H692" s="2">
        <v>22</v>
      </c>
      <c r="I692" s="4">
        <f t="shared" si="10"/>
        <v>18</v>
      </c>
    </row>
    <row r="693" spans="1:9" x14ac:dyDescent="0.3">
      <c r="A693" s="4">
        <v>691</v>
      </c>
      <c r="B693" s="104">
        <v>24</v>
      </c>
      <c r="C693" s="2">
        <v>6</v>
      </c>
      <c r="D693" s="2">
        <v>2</v>
      </c>
      <c r="E693" s="2">
        <v>0</v>
      </c>
      <c r="F693" s="2">
        <v>0</v>
      </c>
      <c r="G693" s="2">
        <v>2</v>
      </c>
      <c r="H693" s="2">
        <v>13</v>
      </c>
      <c r="I693" s="4">
        <f t="shared" si="10"/>
        <v>10</v>
      </c>
    </row>
    <row r="694" spans="1:9" x14ac:dyDescent="0.3">
      <c r="A694" s="4">
        <v>692</v>
      </c>
      <c r="B694" s="104">
        <v>24</v>
      </c>
      <c r="C694" s="2">
        <v>4</v>
      </c>
      <c r="D694" s="2">
        <v>4</v>
      </c>
      <c r="E694" s="2">
        <v>3</v>
      </c>
      <c r="F694" s="2">
        <v>4</v>
      </c>
      <c r="G694" s="2">
        <v>4</v>
      </c>
      <c r="H694" s="2">
        <v>26</v>
      </c>
      <c r="I694" s="4">
        <f t="shared" si="10"/>
        <v>19</v>
      </c>
    </row>
    <row r="695" spans="1:9" x14ac:dyDescent="0.3">
      <c r="A695" s="4">
        <v>693</v>
      </c>
      <c r="B695" s="104">
        <v>24</v>
      </c>
      <c r="C695" s="2">
        <v>6</v>
      </c>
      <c r="D695" s="2">
        <v>6</v>
      </c>
      <c r="E695" s="2">
        <v>4</v>
      </c>
      <c r="F695" s="2">
        <v>2</v>
      </c>
      <c r="G695" s="2">
        <v>3</v>
      </c>
      <c r="H695" s="2">
        <v>23</v>
      </c>
      <c r="I695" s="4">
        <f t="shared" si="10"/>
        <v>21</v>
      </c>
    </row>
    <row r="696" spans="1:9" x14ac:dyDescent="0.3">
      <c r="A696" s="4">
        <v>694</v>
      </c>
      <c r="B696" s="104">
        <v>24</v>
      </c>
      <c r="C696" s="2">
        <v>2</v>
      </c>
      <c r="D696" s="2">
        <v>2</v>
      </c>
      <c r="E696" s="2">
        <v>2</v>
      </c>
      <c r="F696" s="2">
        <v>2</v>
      </c>
      <c r="G696" s="2">
        <v>1</v>
      </c>
      <c r="H696" s="2">
        <v>15</v>
      </c>
      <c r="I696" s="4">
        <f t="shared" si="10"/>
        <v>9</v>
      </c>
    </row>
    <row r="697" spans="1:9" x14ac:dyDescent="0.3">
      <c r="A697" s="4">
        <v>695</v>
      </c>
      <c r="B697" s="104">
        <v>24</v>
      </c>
      <c r="C697" s="2">
        <v>2</v>
      </c>
      <c r="D697" s="2">
        <v>2</v>
      </c>
      <c r="E697" s="2">
        <v>2</v>
      </c>
      <c r="F697" s="2">
        <v>0</v>
      </c>
      <c r="G697" s="2">
        <v>6</v>
      </c>
      <c r="H697" s="2">
        <v>15</v>
      </c>
      <c r="I697" s="4">
        <f t="shared" si="10"/>
        <v>12</v>
      </c>
    </row>
    <row r="698" spans="1:9" x14ac:dyDescent="0.3">
      <c r="A698" s="4">
        <v>696</v>
      </c>
      <c r="B698" s="104">
        <v>24</v>
      </c>
      <c r="C698" s="2">
        <v>2</v>
      </c>
      <c r="D698" s="2">
        <v>1</v>
      </c>
      <c r="E698" s="2">
        <v>2</v>
      </c>
      <c r="F698" s="2">
        <v>2</v>
      </c>
      <c r="G698" s="2">
        <v>2</v>
      </c>
      <c r="H698" s="2">
        <v>13</v>
      </c>
      <c r="I698" s="4">
        <f t="shared" si="10"/>
        <v>9</v>
      </c>
    </row>
    <row r="699" spans="1:9" x14ac:dyDescent="0.3">
      <c r="A699" s="4">
        <v>697</v>
      </c>
      <c r="B699" s="104">
        <v>24</v>
      </c>
      <c r="C699" s="2">
        <v>4</v>
      </c>
      <c r="D699" s="2">
        <v>4</v>
      </c>
      <c r="E699" s="2">
        <v>4</v>
      </c>
      <c r="F699" s="2">
        <v>2</v>
      </c>
      <c r="G699" s="2">
        <v>2</v>
      </c>
      <c r="H699" s="2">
        <v>22</v>
      </c>
      <c r="I699" s="4">
        <f t="shared" si="10"/>
        <v>16</v>
      </c>
    </row>
    <row r="700" spans="1:9" x14ac:dyDescent="0.3">
      <c r="A700" s="4">
        <v>698</v>
      </c>
      <c r="B700" s="104">
        <v>24</v>
      </c>
      <c r="C700" s="2">
        <v>6</v>
      </c>
      <c r="D700" s="2">
        <v>4</v>
      </c>
      <c r="E700" s="2">
        <v>4</v>
      </c>
      <c r="F700" s="2">
        <v>2</v>
      </c>
      <c r="G700" s="2">
        <v>2</v>
      </c>
      <c r="H700" s="2">
        <v>21</v>
      </c>
      <c r="I700" s="4">
        <f t="shared" si="10"/>
        <v>18</v>
      </c>
    </row>
    <row r="701" spans="1:9" x14ac:dyDescent="0.3">
      <c r="A701" s="4">
        <v>699</v>
      </c>
      <c r="B701" s="104">
        <v>24</v>
      </c>
      <c r="C701" s="2">
        <v>3</v>
      </c>
      <c r="D701" s="2">
        <v>3</v>
      </c>
      <c r="E701" s="2">
        <v>0</v>
      </c>
      <c r="F701" s="2">
        <v>0</v>
      </c>
      <c r="G701" s="2">
        <v>6</v>
      </c>
      <c r="H701" s="2">
        <v>15</v>
      </c>
      <c r="I701" s="4">
        <f t="shared" si="10"/>
        <v>12</v>
      </c>
    </row>
    <row r="702" spans="1:9" x14ac:dyDescent="0.3">
      <c r="A702" s="4">
        <v>700</v>
      </c>
      <c r="B702" s="104">
        <v>24</v>
      </c>
      <c r="C702" s="2">
        <v>6</v>
      </c>
      <c r="D702" s="2">
        <v>3</v>
      </c>
      <c r="E702" s="2">
        <v>4</v>
      </c>
      <c r="F702" s="2">
        <v>4</v>
      </c>
      <c r="G702" s="2">
        <v>4</v>
      </c>
      <c r="H702" s="2">
        <v>24</v>
      </c>
      <c r="I702" s="4">
        <f t="shared" si="10"/>
        <v>21</v>
      </c>
    </row>
    <row r="703" spans="1:9" x14ac:dyDescent="0.3">
      <c r="A703" s="4">
        <v>701</v>
      </c>
      <c r="B703" s="104">
        <v>24</v>
      </c>
      <c r="C703" s="2">
        <v>6</v>
      </c>
      <c r="D703" s="2">
        <v>6</v>
      </c>
      <c r="E703" s="2">
        <v>4</v>
      </c>
      <c r="F703" s="2">
        <v>4</v>
      </c>
      <c r="G703" s="2">
        <v>4</v>
      </c>
      <c r="H703" s="2">
        <v>28</v>
      </c>
      <c r="I703" s="4">
        <f t="shared" si="10"/>
        <v>24</v>
      </c>
    </row>
    <row r="704" spans="1:9" x14ac:dyDescent="0.3">
      <c r="A704" s="4">
        <v>702</v>
      </c>
      <c r="B704" s="104">
        <v>24</v>
      </c>
      <c r="C704" s="2">
        <v>2</v>
      </c>
      <c r="D704" s="2">
        <v>2</v>
      </c>
      <c r="E704" s="2">
        <v>2</v>
      </c>
      <c r="F704" s="2">
        <v>0</v>
      </c>
      <c r="G704" s="2">
        <v>3</v>
      </c>
      <c r="H704" s="2">
        <v>11</v>
      </c>
      <c r="I704" s="4">
        <f t="shared" si="10"/>
        <v>9</v>
      </c>
    </row>
    <row r="705" spans="1:9" x14ac:dyDescent="0.3">
      <c r="A705" s="4">
        <v>703</v>
      </c>
      <c r="B705" s="104">
        <v>24</v>
      </c>
      <c r="C705" s="2">
        <v>4</v>
      </c>
      <c r="D705" s="2">
        <v>3</v>
      </c>
      <c r="E705" s="2">
        <v>2</v>
      </c>
      <c r="F705" s="2">
        <v>2</v>
      </c>
      <c r="G705" s="2">
        <v>2</v>
      </c>
      <c r="H705" s="2">
        <v>17</v>
      </c>
      <c r="I705" s="4">
        <f t="shared" si="10"/>
        <v>13</v>
      </c>
    </row>
    <row r="706" spans="1:9" x14ac:dyDescent="0.3">
      <c r="A706" s="4">
        <v>704</v>
      </c>
      <c r="B706" s="104">
        <v>24</v>
      </c>
      <c r="C706" s="2">
        <v>4</v>
      </c>
      <c r="D706" s="2">
        <v>4</v>
      </c>
      <c r="E706" s="2">
        <v>0</v>
      </c>
      <c r="F706" s="2">
        <v>0</v>
      </c>
      <c r="G706" s="2">
        <v>2</v>
      </c>
      <c r="H706" s="2">
        <v>13</v>
      </c>
      <c r="I706" s="4">
        <f t="shared" si="10"/>
        <v>10</v>
      </c>
    </row>
    <row r="707" spans="1:9" x14ac:dyDescent="0.3">
      <c r="A707" s="4">
        <v>705</v>
      </c>
      <c r="B707" s="104">
        <v>24</v>
      </c>
      <c r="C707" s="2">
        <v>4</v>
      </c>
      <c r="D707" s="2">
        <v>4</v>
      </c>
      <c r="E707" s="2">
        <v>4</v>
      </c>
      <c r="F707" s="2">
        <v>2</v>
      </c>
      <c r="G707" s="2">
        <v>2</v>
      </c>
      <c r="H707" s="2">
        <v>18</v>
      </c>
      <c r="I707" s="4">
        <f t="shared" ref="I707:I770" si="11">SUM(C707:G707)</f>
        <v>16</v>
      </c>
    </row>
    <row r="708" spans="1:9" x14ac:dyDescent="0.3">
      <c r="A708" s="4">
        <v>706</v>
      </c>
      <c r="B708" s="104">
        <v>24</v>
      </c>
      <c r="C708" s="2">
        <v>6</v>
      </c>
      <c r="D708" s="2">
        <v>4</v>
      </c>
      <c r="E708" s="2">
        <v>4</v>
      </c>
      <c r="F708" s="2">
        <v>4</v>
      </c>
      <c r="G708" s="2">
        <v>3</v>
      </c>
      <c r="H708" s="2">
        <v>22</v>
      </c>
      <c r="I708" s="4">
        <f t="shared" si="11"/>
        <v>21</v>
      </c>
    </row>
    <row r="709" spans="1:9" x14ac:dyDescent="0.3">
      <c r="A709" s="4">
        <v>707</v>
      </c>
      <c r="B709" s="104">
        <v>24</v>
      </c>
      <c r="C709" s="2">
        <v>6</v>
      </c>
      <c r="D709" s="2">
        <v>6</v>
      </c>
      <c r="E709" s="2">
        <v>4</v>
      </c>
      <c r="F709" s="2">
        <v>4</v>
      </c>
      <c r="G709" s="2">
        <v>4</v>
      </c>
      <c r="H709" s="2">
        <v>27</v>
      </c>
      <c r="I709" s="4">
        <f t="shared" si="11"/>
        <v>24</v>
      </c>
    </row>
    <row r="710" spans="1:9" x14ac:dyDescent="0.3">
      <c r="A710" s="4">
        <v>708</v>
      </c>
      <c r="B710" s="104">
        <v>24</v>
      </c>
      <c r="C710" s="2">
        <v>4</v>
      </c>
      <c r="D710" s="2">
        <v>4</v>
      </c>
      <c r="E710" s="2">
        <v>2</v>
      </c>
      <c r="F710" s="2">
        <v>0</v>
      </c>
      <c r="G710" s="2">
        <v>0</v>
      </c>
      <c r="H710" s="2">
        <v>13</v>
      </c>
      <c r="I710" s="4">
        <f t="shared" si="11"/>
        <v>10</v>
      </c>
    </row>
    <row r="711" spans="1:9" x14ac:dyDescent="0.3">
      <c r="A711" s="4">
        <v>709</v>
      </c>
      <c r="B711" s="104">
        <v>24</v>
      </c>
      <c r="C711" s="2">
        <v>4</v>
      </c>
      <c r="D711" s="2">
        <v>2</v>
      </c>
      <c r="E711" s="2">
        <v>0</v>
      </c>
      <c r="F711" s="2">
        <v>0</v>
      </c>
      <c r="G711" s="2">
        <v>6</v>
      </c>
      <c r="H711" s="2">
        <v>15</v>
      </c>
      <c r="I711" s="4">
        <f t="shared" si="11"/>
        <v>12</v>
      </c>
    </row>
    <row r="712" spans="1:9" x14ac:dyDescent="0.3">
      <c r="A712" s="4">
        <v>710</v>
      </c>
      <c r="B712" s="104">
        <v>24</v>
      </c>
      <c r="C712" s="2">
        <v>4</v>
      </c>
      <c r="D712" s="2">
        <v>4</v>
      </c>
      <c r="E712" s="2">
        <v>2</v>
      </c>
      <c r="F712" s="2">
        <v>2</v>
      </c>
      <c r="G712" s="2">
        <v>0</v>
      </c>
      <c r="H712" s="2">
        <v>14</v>
      </c>
      <c r="I712" s="4">
        <f t="shared" si="11"/>
        <v>12</v>
      </c>
    </row>
    <row r="713" spans="1:9" x14ac:dyDescent="0.3">
      <c r="A713" s="4">
        <v>711</v>
      </c>
      <c r="B713" s="104">
        <v>24</v>
      </c>
      <c r="C713" s="2">
        <v>4</v>
      </c>
      <c r="D713" s="2">
        <v>4</v>
      </c>
      <c r="E713" s="2">
        <v>0</v>
      </c>
      <c r="F713" s="2">
        <v>0</v>
      </c>
      <c r="G713" s="2">
        <v>2</v>
      </c>
      <c r="H713" s="2">
        <v>13</v>
      </c>
      <c r="I713" s="4">
        <f t="shared" si="11"/>
        <v>10</v>
      </c>
    </row>
    <row r="714" spans="1:9" x14ac:dyDescent="0.3">
      <c r="A714" s="4">
        <v>712</v>
      </c>
      <c r="B714" s="104">
        <v>24</v>
      </c>
      <c r="C714" s="2">
        <v>6</v>
      </c>
      <c r="D714" s="2">
        <v>5</v>
      </c>
      <c r="E714" s="2">
        <v>6</v>
      </c>
      <c r="F714" s="2">
        <v>4</v>
      </c>
      <c r="G714" s="2">
        <v>4</v>
      </c>
      <c r="H714" s="2">
        <v>29</v>
      </c>
      <c r="I714" s="4">
        <f t="shared" si="11"/>
        <v>25</v>
      </c>
    </row>
    <row r="715" spans="1:9" x14ac:dyDescent="0.3">
      <c r="A715" s="4">
        <v>713</v>
      </c>
      <c r="B715" s="104">
        <v>24</v>
      </c>
      <c r="C715" s="2">
        <v>6</v>
      </c>
      <c r="D715" s="2">
        <v>5</v>
      </c>
      <c r="E715" s="2">
        <v>4</v>
      </c>
      <c r="F715" s="2">
        <v>3</v>
      </c>
      <c r="G715" s="2">
        <v>4</v>
      </c>
      <c r="H715" s="2">
        <v>27</v>
      </c>
      <c r="I715" s="4">
        <f t="shared" si="11"/>
        <v>22</v>
      </c>
    </row>
    <row r="716" spans="1:9" x14ac:dyDescent="0.3">
      <c r="A716" s="4">
        <v>714</v>
      </c>
      <c r="B716" s="104">
        <v>24</v>
      </c>
      <c r="C716" s="2">
        <v>5</v>
      </c>
      <c r="D716" s="2">
        <v>6</v>
      </c>
      <c r="E716" s="2">
        <v>2</v>
      </c>
      <c r="F716" s="2">
        <v>2</v>
      </c>
      <c r="G716" s="2">
        <v>2</v>
      </c>
      <c r="H716" s="2">
        <v>21</v>
      </c>
      <c r="I716" s="4">
        <f t="shared" si="11"/>
        <v>17</v>
      </c>
    </row>
    <row r="717" spans="1:9" x14ac:dyDescent="0.3">
      <c r="A717" s="4">
        <v>715</v>
      </c>
      <c r="B717" s="104">
        <v>24</v>
      </c>
      <c r="C717" s="2">
        <v>6</v>
      </c>
      <c r="D717" s="2">
        <v>6</v>
      </c>
      <c r="E717" s="2">
        <v>2</v>
      </c>
      <c r="F717" s="2">
        <v>2</v>
      </c>
      <c r="G717" s="2">
        <v>2</v>
      </c>
      <c r="H717" s="2">
        <v>20</v>
      </c>
      <c r="I717" s="4">
        <f t="shared" si="11"/>
        <v>18</v>
      </c>
    </row>
    <row r="718" spans="1:9" x14ac:dyDescent="0.3">
      <c r="A718" s="4">
        <v>716</v>
      </c>
      <c r="B718" s="104">
        <v>24</v>
      </c>
      <c r="C718" s="2">
        <v>6</v>
      </c>
      <c r="D718" s="2">
        <v>6</v>
      </c>
      <c r="E718" s="2">
        <v>4</v>
      </c>
      <c r="F718" s="2">
        <v>1</v>
      </c>
      <c r="G718" s="2">
        <v>1</v>
      </c>
      <c r="H718" s="2">
        <v>24</v>
      </c>
      <c r="I718" s="4">
        <f t="shared" si="11"/>
        <v>18</v>
      </c>
    </row>
    <row r="719" spans="1:9" x14ac:dyDescent="0.3">
      <c r="A719" s="4">
        <v>717</v>
      </c>
      <c r="B719" s="104">
        <v>24</v>
      </c>
      <c r="C719" s="2">
        <v>6</v>
      </c>
      <c r="D719" s="2">
        <v>6</v>
      </c>
      <c r="E719" s="2">
        <v>4</v>
      </c>
      <c r="F719" s="2">
        <v>4</v>
      </c>
      <c r="G719" s="2">
        <v>2</v>
      </c>
      <c r="H719" s="2">
        <v>25</v>
      </c>
      <c r="I719" s="4">
        <f t="shared" si="11"/>
        <v>22</v>
      </c>
    </row>
    <row r="720" spans="1:9" x14ac:dyDescent="0.3">
      <c r="A720" s="4">
        <v>718</v>
      </c>
      <c r="B720" s="104">
        <v>24</v>
      </c>
      <c r="C720" s="2">
        <v>6</v>
      </c>
      <c r="D720" s="2">
        <v>6</v>
      </c>
      <c r="E720" s="2">
        <v>6</v>
      </c>
      <c r="F720" s="2">
        <v>4</v>
      </c>
      <c r="G720" s="2">
        <v>2</v>
      </c>
      <c r="H720" s="2">
        <v>27</v>
      </c>
      <c r="I720" s="4">
        <f t="shared" si="11"/>
        <v>24</v>
      </c>
    </row>
    <row r="721" spans="1:9" x14ac:dyDescent="0.3">
      <c r="A721" s="4">
        <v>719</v>
      </c>
      <c r="B721" s="104">
        <v>24</v>
      </c>
      <c r="C721" s="2">
        <v>4</v>
      </c>
      <c r="D721" s="2">
        <v>2</v>
      </c>
      <c r="E721" s="2">
        <v>2</v>
      </c>
      <c r="F721" s="2">
        <v>2</v>
      </c>
      <c r="G721" s="2">
        <v>1</v>
      </c>
      <c r="H721" s="2">
        <v>15</v>
      </c>
      <c r="I721" s="4">
        <f t="shared" si="11"/>
        <v>11</v>
      </c>
    </row>
    <row r="722" spans="1:9" x14ac:dyDescent="0.3">
      <c r="A722" s="4">
        <v>720</v>
      </c>
      <c r="B722" s="104">
        <v>24</v>
      </c>
      <c r="C722" s="2">
        <v>6</v>
      </c>
      <c r="D722" s="2">
        <v>6</v>
      </c>
      <c r="E722" s="2">
        <v>6</v>
      </c>
      <c r="F722" s="2">
        <v>5</v>
      </c>
      <c r="G722" s="2">
        <v>4</v>
      </c>
      <c r="H722" s="2">
        <v>30</v>
      </c>
      <c r="I722" s="4">
        <f t="shared" si="11"/>
        <v>27</v>
      </c>
    </row>
    <row r="723" spans="1:9" x14ac:dyDescent="0.3">
      <c r="A723" s="4">
        <v>721</v>
      </c>
      <c r="B723" s="104">
        <v>25</v>
      </c>
      <c r="C723" s="2">
        <v>6</v>
      </c>
      <c r="D723" s="2">
        <v>5</v>
      </c>
      <c r="E723" s="2">
        <v>4</v>
      </c>
      <c r="F723" s="2">
        <v>4</v>
      </c>
      <c r="G723" s="2">
        <v>3</v>
      </c>
      <c r="H723" s="2">
        <v>25</v>
      </c>
      <c r="I723" s="4">
        <f t="shared" si="11"/>
        <v>22</v>
      </c>
    </row>
    <row r="724" spans="1:9" x14ac:dyDescent="0.3">
      <c r="A724" s="4">
        <v>722</v>
      </c>
      <c r="B724" s="104">
        <v>25</v>
      </c>
      <c r="C724" s="2">
        <v>4</v>
      </c>
      <c r="D724" s="2">
        <v>4</v>
      </c>
      <c r="E724" s="2">
        <v>4</v>
      </c>
      <c r="F724" s="2">
        <v>2</v>
      </c>
      <c r="G724" s="2">
        <v>2</v>
      </c>
      <c r="H724" s="2">
        <v>22</v>
      </c>
      <c r="I724" s="4">
        <f t="shared" si="11"/>
        <v>16</v>
      </c>
    </row>
    <row r="725" spans="1:9" x14ac:dyDescent="0.3">
      <c r="A725" s="4">
        <v>723</v>
      </c>
      <c r="B725" s="104">
        <v>25</v>
      </c>
      <c r="C725" s="2">
        <v>6</v>
      </c>
      <c r="D725" s="2">
        <v>6</v>
      </c>
      <c r="E725" s="2">
        <v>4</v>
      </c>
      <c r="F725" s="2">
        <v>4</v>
      </c>
      <c r="G725" s="2">
        <v>4</v>
      </c>
      <c r="H725" s="2">
        <v>25</v>
      </c>
      <c r="I725" s="4">
        <f t="shared" si="11"/>
        <v>24</v>
      </c>
    </row>
    <row r="726" spans="1:9" x14ac:dyDescent="0.3">
      <c r="A726" s="4">
        <v>724</v>
      </c>
      <c r="B726" s="104">
        <v>25</v>
      </c>
      <c r="C726" s="2">
        <v>2</v>
      </c>
      <c r="D726" s="2">
        <v>2</v>
      </c>
      <c r="E726" s="2">
        <v>2</v>
      </c>
      <c r="F726" s="2">
        <v>2</v>
      </c>
      <c r="G726" s="2">
        <v>1</v>
      </c>
      <c r="H726" s="2">
        <v>15</v>
      </c>
      <c r="I726" s="4">
        <f t="shared" si="11"/>
        <v>9</v>
      </c>
    </row>
    <row r="727" spans="1:9" x14ac:dyDescent="0.3">
      <c r="A727" s="4">
        <v>725</v>
      </c>
      <c r="B727" s="104">
        <v>25</v>
      </c>
      <c r="C727" s="2">
        <v>2</v>
      </c>
      <c r="D727" s="2">
        <v>2</v>
      </c>
      <c r="E727" s="2">
        <v>2</v>
      </c>
      <c r="F727" s="2">
        <v>0</v>
      </c>
      <c r="G727" s="2">
        <v>0</v>
      </c>
      <c r="H727" s="2">
        <v>9</v>
      </c>
      <c r="I727" s="4">
        <f t="shared" si="11"/>
        <v>6</v>
      </c>
    </row>
    <row r="728" spans="1:9" x14ac:dyDescent="0.3">
      <c r="A728" s="4">
        <v>726</v>
      </c>
      <c r="B728" s="104">
        <v>25</v>
      </c>
      <c r="C728" s="2">
        <v>2</v>
      </c>
      <c r="D728" s="2">
        <v>1</v>
      </c>
      <c r="E728" s="2">
        <v>2</v>
      </c>
      <c r="F728" s="2">
        <v>2</v>
      </c>
      <c r="G728" s="2">
        <v>2</v>
      </c>
      <c r="H728" s="2">
        <v>13</v>
      </c>
      <c r="I728" s="4">
        <f t="shared" si="11"/>
        <v>9</v>
      </c>
    </row>
    <row r="729" spans="1:9" x14ac:dyDescent="0.3">
      <c r="A729" s="4">
        <v>727</v>
      </c>
      <c r="B729" s="104">
        <v>25</v>
      </c>
      <c r="C729" s="2">
        <v>4</v>
      </c>
      <c r="D729" s="2">
        <v>4</v>
      </c>
      <c r="E729" s="2">
        <v>4</v>
      </c>
      <c r="F729" s="2">
        <v>2</v>
      </c>
      <c r="G729" s="2">
        <v>2</v>
      </c>
      <c r="H729" s="2">
        <v>22</v>
      </c>
      <c r="I729" s="4">
        <f t="shared" si="11"/>
        <v>16</v>
      </c>
    </row>
    <row r="730" spans="1:9" x14ac:dyDescent="0.3">
      <c r="A730" s="4">
        <v>728</v>
      </c>
      <c r="B730" s="104">
        <v>25</v>
      </c>
      <c r="C730" s="2">
        <v>6</v>
      </c>
      <c r="D730" s="2">
        <v>3</v>
      </c>
      <c r="E730" s="2">
        <v>4</v>
      </c>
      <c r="F730" s="2">
        <v>2</v>
      </c>
      <c r="G730" s="2">
        <v>2</v>
      </c>
      <c r="H730" s="2">
        <v>22</v>
      </c>
      <c r="I730" s="4">
        <f t="shared" si="11"/>
        <v>17</v>
      </c>
    </row>
    <row r="731" spans="1:9" x14ac:dyDescent="0.3">
      <c r="A731" s="4">
        <v>729</v>
      </c>
      <c r="B731" s="104">
        <v>25</v>
      </c>
      <c r="C731" s="2">
        <v>6</v>
      </c>
      <c r="D731" s="2">
        <v>6</v>
      </c>
      <c r="E731" s="2">
        <v>4</v>
      </c>
      <c r="F731" s="2">
        <v>4</v>
      </c>
      <c r="G731" s="2">
        <v>4</v>
      </c>
      <c r="H731" s="2">
        <v>27</v>
      </c>
      <c r="I731" s="4">
        <f t="shared" si="11"/>
        <v>24</v>
      </c>
    </row>
    <row r="732" spans="1:9" x14ac:dyDescent="0.3">
      <c r="A732" s="4">
        <v>730</v>
      </c>
      <c r="B732" s="104">
        <v>25</v>
      </c>
      <c r="C732" s="2">
        <v>2</v>
      </c>
      <c r="D732" s="2">
        <v>2</v>
      </c>
      <c r="E732" s="2">
        <v>2</v>
      </c>
      <c r="F732" s="2">
        <v>2</v>
      </c>
      <c r="G732" s="2">
        <v>1</v>
      </c>
      <c r="H732" s="2">
        <v>13</v>
      </c>
      <c r="I732" s="4">
        <f t="shared" si="11"/>
        <v>9</v>
      </c>
    </row>
    <row r="733" spans="1:9" x14ac:dyDescent="0.3">
      <c r="A733" s="4">
        <v>731</v>
      </c>
      <c r="B733" s="104">
        <v>25</v>
      </c>
      <c r="C733" s="2">
        <v>4</v>
      </c>
      <c r="D733" s="2">
        <v>4</v>
      </c>
      <c r="E733" s="2">
        <v>0</v>
      </c>
      <c r="F733" s="2">
        <v>0</v>
      </c>
      <c r="G733" s="2">
        <v>2</v>
      </c>
      <c r="H733" s="2">
        <v>13</v>
      </c>
      <c r="I733" s="4">
        <f t="shared" si="11"/>
        <v>10</v>
      </c>
    </row>
    <row r="734" spans="1:9" x14ac:dyDescent="0.3">
      <c r="A734" s="4">
        <v>732</v>
      </c>
      <c r="B734" s="104">
        <v>25</v>
      </c>
      <c r="C734" s="2">
        <v>4</v>
      </c>
      <c r="D734" s="2">
        <v>4</v>
      </c>
      <c r="E734" s="2">
        <v>0</v>
      </c>
      <c r="F734" s="2">
        <v>0</v>
      </c>
      <c r="G734" s="2">
        <v>2</v>
      </c>
      <c r="H734" s="2">
        <v>13</v>
      </c>
      <c r="I734" s="4">
        <f t="shared" si="11"/>
        <v>10</v>
      </c>
    </row>
    <row r="735" spans="1:9" x14ac:dyDescent="0.3">
      <c r="A735" s="4">
        <v>733</v>
      </c>
      <c r="B735" s="104">
        <v>25</v>
      </c>
      <c r="C735" s="2">
        <v>4</v>
      </c>
      <c r="D735" s="2">
        <v>4</v>
      </c>
      <c r="E735" s="2">
        <v>4</v>
      </c>
      <c r="F735" s="2">
        <v>4</v>
      </c>
      <c r="G735" s="2">
        <v>3</v>
      </c>
      <c r="H735" s="2">
        <v>20</v>
      </c>
      <c r="I735" s="4">
        <f t="shared" si="11"/>
        <v>19</v>
      </c>
    </row>
    <row r="736" spans="1:9" x14ac:dyDescent="0.3">
      <c r="A736" s="4">
        <v>734</v>
      </c>
      <c r="B736" s="104">
        <v>25</v>
      </c>
      <c r="C736" s="2">
        <v>5</v>
      </c>
      <c r="D736" s="2">
        <v>6</v>
      </c>
      <c r="E736" s="2">
        <v>4</v>
      </c>
      <c r="F736" s="2">
        <v>3</v>
      </c>
      <c r="G736" s="2">
        <v>4</v>
      </c>
      <c r="H736" s="2">
        <v>29</v>
      </c>
      <c r="I736" s="4">
        <f t="shared" si="11"/>
        <v>22</v>
      </c>
    </row>
    <row r="737" spans="1:9" x14ac:dyDescent="0.3">
      <c r="A737" s="4">
        <v>735</v>
      </c>
      <c r="B737" s="104">
        <v>25</v>
      </c>
      <c r="C737" s="2">
        <v>4</v>
      </c>
      <c r="D737" s="2">
        <v>3</v>
      </c>
      <c r="E737" s="2">
        <v>4</v>
      </c>
      <c r="F737" s="2">
        <v>4</v>
      </c>
      <c r="G737" s="2">
        <v>0</v>
      </c>
      <c r="H737" s="2">
        <v>20</v>
      </c>
      <c r="I737" s="4">
        <f t="shared" si="11"/>
        <v>15</v>
      </c>
    </row>
    <row r="738" spans="1:9" x14ac:dyDescent="0.3">
      <c r="A738" s="4">
        <v>736</v>
      </c>
      <c r="B738" s="104">
        <v>25</v>
      </c>
      <c r="C738" s="2">
        <v>4</v>
      </c>
      <c r="D738" s="2">
        <v>4</v>
      </c>
      <c r="E738" s="2">
        <v>0</v>
      </c>
      <c r="F738" s="2">
        <v>0</v>
      </c>
      <c r="G738" s="2">
        <v>2</v>
      </c>
      <c r="H738" s="2">
        <v>13</v>
      </c>
      <c r="I738" s="4">
        <f t="shared" si="11"/>
        <v>10</v>
      </c>
    </row>
    <row r="739" spans="1:9" x14ac:dyDescent="0.3">
      <c r="A739" s="4">
        <v>737</v>
      </c>
      <c r="B739" s="104">
        <v>25</v>
      </c>
      <c r="C739" s="2">
        <v>4</v>
      </c>
      <c r="D739" s="2">
        <v>4</v>
      </c>
      <c r="E739" s="2">
        <v>2</v>
      </c>
      <c r="F739" s="2">
        <v>2</v>
      </c>
      <c r="G739" s="2">
        <v>2</v>
      </c>
      <c r="H739" s="2">
        <v>16</v>
      </c>
      <c r="I739" s="4">
        <f t="shared" si="11"/>
        <v>14</v>
      </c>
    </row>
    <row r="740" spans="1:9" x14ac:dyDescent="0.3">
      <c r="A740" s="4">
        <v>738</v>
      </c>
      <c r="B740" s="104">
        <v>25</v>
      </c>
      <c r="C740" s="2">
        <v>4</v>
      </c>
      <c r="D740" s="2">
        <v>4</v>
      </c>
      <c r="E740" s="2">
        <v>2</v>
      </c>
      <c r="F740" s="2">
        <v>2</v>
      </c>
      <c r="G740" s="2">
        <v>2</v>
      </c>
      <c r="H740" s="2">
        <v>17</v>
      </c>
      <c r="I740" s="4">
        <f t="shared" si="11"/>
        <v>14</v>
      </c>
    </row>
    <row r="741" spans="1:9" x14ac:dyDescent="0.3">
      <c r="A741" s="4">
        <v>739</v>
      </c>
      <c r="B741" s="104">
        <v>25</v>
      </c>
      <c r="C741" s="2">
        <v>6</v>
      </c>
      <c r="D741" s="2">
        <v>5</v>
      </c>
      <c r="E741" s="2">
        <v>4</v>
      </c>
      <c r="F741" s="2">
        <v>4</v>
      </c>
      <c r="G741" s="2">
        <v>2</v>
      </c>
      <c r="H741" s="2">
        <v>25</v>
      </c>
      <c r="I741" s="4">
        <f t="shared" si="11"/>
        <v>21</v>
      </c>
    </row>
    <row r="742" spans="1:9" x14ac:dyDescent="0.3">
      <c r="A742" s="4">
        <v>740</v>
      </c>
      <c r="B742" s="104">
        <v>25</v>
      </c>
      <c r="C742" s="2">
        <v>6</v>
      </c>
      <c r="D742" s="2">
        <v>5</v>
      </c>
      <c r="E742" s="2">
        <v>4</v>
      </c>
      <c r="F742" s="2">
        <v>4</v>
      </c>
      <c r="G742" s="2">
        <v>4</v>
      </c>
      <c r="H742" s="2">
        <v>26</v>
      </c>
      <c r="I742" s="4">
        <f t="shared" si="11"/>
        <v>23</v>
      </c>
    </row>
    <row r="743" spans="1:9" x14ac:dyDescent="0.3">
      <c r="A743" s="4">
        <v>741</v>
      </c>
      <c r="B743" s="104">
        <v>25</v>
      </c>
      <c r="C743" s="2">
        <v>5</v>
      </c>
      <c r="D743" s="2">
        <v>6</v>
      </c>
      <c r="E743" s="2">
        <v>2</v>
      </c>
      <c r="F743" s="2">
        <v>2</v>
      </c>
      <c r="G743" s="2">
        <v>2</v>
      </c>
      <c r="H743" s="2">
        <v>21</v>
      </c>
      <c r="I743" s="4">
        <f t="shared" si="11"/>
        <v>17</v>
      </c>
    </row>
    <row r="744" spans="1:9" x14ac:dyDescent="0.3">
      <c r="A744" s="4">
        <v>742</v>
      </c>
      <c r="B744" s="104">
        <v>25</v>
      </c>
      <c r="C744" s="2">
        <v>6</v>
      </c>
      <c r="D744" s="2">
        <v>6</v>
      </c>
      <c r="E744" s="2">
        <v>2</v>
      </c>
      <c r="F744" s="2">
        <v>2</v>
      </c>
      <c r="G744" s="2">
        <v>2</v>
      </c>
      <c r="H744" s="2">
        <v>20</v>
      </c>
      <c r="I744" s="4">
        <f t="shared" si="11"/>
        <v>18</v>
      </c>
    </row>
    <row r="745" spans="1:9" x14ac:dyDescent="0.3">
      <c r="A745" s="4">
        <v>743</v>
      </c>
      <c r="B745" s="104">
        <v>25</v>
      </c>
      <c r="C745" s="2">
        <v>6</v>
      </c>
      <c r="D745" s="2">
        <v>6</v>
      </c>
      <c r="E745" s="2">
        <v>4</v>
      </c>
      <c r="F745" s="2">
        <v>4</v>
      </c>
      <c r="G745" s="2">
        <v>0</v>
      </c>
      <c r="H745" s="2">
        <v>23</v>
      </c>
      <c r="I745" s="4">
        <f t="shared" si="11"/>
        <v>20</v>
      </c>
    </row>
    <row r="746" spans="1:9" x14ac:dyDescent="0.3">
      <c r="A746" s="4">
        <v>744</v>
      </c>
      <c r="B746" s="104">
        <v>25</v>
      </c>
      <c r="C746" s="2">
        <v>6</v>
      </c>
      <c r="D746" s="2">
        <v>6</v>
      </c>
      <c r="E746" s="2">
        <v>4</v>
      </c>
      <c r="F746" s="2">
        <v>4</v>
      </c>
      <c r="G746" s="2">
        <v>2</v>
      </c>
      <c r="H746" s="2">
        <v>25</v>
      </c>
      <c r="I746" s="4">
        <f t="shared" si="11"/>
        <v>22</v>
      </c>
    </row>
    <row r="747" spans="1:9" x14ac:dyDescent="0.3">
      <c r="A747" s="4">
        <v>745</v>
      </c>
      <c r="B747" s="104">
        <v>25</v>
      </c>
      <c r="C747" s="2">
        <v>6</v>
      </c>
      <c r="D747" s="2">
        <v>4</v>
      </c>
      <c r="E747" s="2">
        <v>4</v>
      </c>
      <c r="F747" s="2">
        <v>4</v>
      </c>
      <c r="G747" s="2">
        <v>4</v>
      </c>
      <c r="H747" s="2">
        <v>24</v>
      </c>
      <c r="I747" s="4">
        <f t="shared" si="11"/>
        <v>22</v>
      </c>
    </row>
    <row r="748" spans="1:9" x14ac:dyDescent="0.3">
      <c r="A748" s="4">
        <v>746</v>
      </c>
      <c r="B748" s="104">
        <v>25</v>
      </c>
      <c r="C748" s="2">
        <v>4</v>
      </c>
      <c r="D748" s="2">
        <v>3</v>
      </c>
      <c r="E748" s="2">
        <v>4</v>
      </c>
      <c r="F748" s="2">
        <v>2</v>
      </c>
      <c r="G748" s="2">
        <v>1</v>
      </c>
      <c r="H748" s="2">
        <v>20</v>
      </c>
      <c r="I748" s="4">
        <f t="shared" si="11"/>
        <v>14</v>
      </c>
    </row>
    <row r="749" spans="1:9" x14ac:dyDescent="0.3">
      <c r="A749" s="4">
        <v>747</v>
      </c>
      <c r="B749" s="104">
        <v>25</v>
      </c>
      <c r="C749" s="2">
        <v>6</v>
      </c>
      <c r="D749" s="2">
        <v>6</v>
      </c>
      <c r="E749" s="2">
        <v>2</v>
      </c>
      <c r="F749" s="2">
        <v>2</v>
      </c>
      <c r="G749" s="2">
        <v>2</v>
      </c>
      <c r="H749" s="2">
        <v>22</v>
      </c>
      <c r="I749" s="4">
        <f t="shared" si="11"/>
        <v>18</v>
      </c>
    </row>
    <row r="750" spans="1:9" x14ac:dyDescent="0.3">
      <c r="A750" s="4">
        <v>748</v>
      </c>
      <c r="B750" s="104">
        <v>25</v>
      </c>
      <c r="C750" s="2">
        <v>6</v>
      </c>
      <c r="D750" s="2">
        <v>5</v>
      </c>
      <c r="E750" s="2">
        <v>4</v>
      </c>
      <c r="F750" s="2">
        <v>2</v>
      </c>
      <c r="G750" s="2">
        <v>2</v>
      </c>
      <c r="H750" s="2">
        <v>23</v>
      </c>
      <c r="I750" s="4">
        <f t="shared" si="11"/>
        <v>19</v>
      </c>
    </row>
    <row r="751" spans="1:9" x14ac:dyDescent="0.3">
      <c r="A751" s="4">
        <v>749</v>
      </c>
      <c r="B751" s="104">
        <v>25</v>
      </c>
      <c r="C751" s="2">
        <v>6</v>
      </c>
      <c r="D751" s="2">
        <v>6</v>
      </c>
      <c r="E751" s="2">
        <v>4</v>
      </c>
      <c r="F751" s="2">
        <v>4</v>
      </c>
      <c r="G751" s="2">
        <v>3</v>
      </c>
      <c r="H751" s="2">
        <v>24</v>
      </c>
      <c r="I751" s="4">
        <f t="shared" si="11"/>
        <v>23</v>
      </c>
    </row>
    <row r="752" spans="1:9" x14ac:dyDescent="0.3">
      <c r="A752" s="4">
        <v>750</v>
      </c>
      <c r="B752" s="104">
        <v>25</v>
      </c>
      <c r="C752" s="2">
        <v>6</v>
      </c>
      <c r="D752" s="2">
        <v>6</v>
      </c>
      <c r="E752" s="2">
        <v>4</v>
      </c>
      <c r="F752" s="2">
        <v>2</v>
      </c>
      <c r="G752" s="2">
        <v>3</v>
      </c>
      <c r="H752" s="2">
        <v>22</v>
      </c>
      <c r="I752" s="4">
        <f t="shared" si="11"/>
        <v>21</v>
      </c>
    </row>
    <row r="753" spans="1:9" x14ac:dyDescent="0.3">
      <c r="A753" s="4">
        <v>751</v>
      </c>
      <c r="B753" s="104">
        <v>26</v>
      </c>
      <c r="C753" s="2">
        <v>6</v>
      </c>
      <c r="D753" s="2">
        <v>1</v>
      </c>
      <c r="E753" s="2">
        <v>2</v>
      </c>
      <c r="F753" s="2">
        <v>0</v>
      </c>
      <c r="G753" s="2">
        <v>5</v>
      </c>
      <c r="H753" s="2">
        <v>19</v>
      </c>
      <c r="I753" s="4">
        <f t="shared" si="11"/>
        <v>14</v>
      </c>
    </row>
    <row r="754" spans="1:9" x14ac:dyDescent="0.3">
      <c r="A754" s="4">
        <v>752</v>
      </c>
      <c r="B754" s="104">
        <v>26</v>
      </c>
      <c r="C754" s="2">
        <v>4</v>
      </c>
      <c r="D754" s="2">
        <v>4</v>
      </c>
      <c r="E754" s="2">
        <v>4</v>
      </c>
      <c r="F754" s="2">
        <v>2</v>
      </c>
      <c r="G754" s="2">
        <v>2</v>
      </c>
      <c r="H754" s="2">
        <v>22</v>
      </c>
      <c r="I754" s="4">
        <f t="shared" si="11"/>
        <v>16</v>
      </c>
    </row>
    <row r="755" spans="1:9" x14ac:dyDescent="0.3">
      <c r="A755" s="4">
        <v>753</v>
      </c>
      <c r="B755" s="104">
        <v>26</v>
      </c>
      <c r="C755" s="2">
        <v>6</v>
      </c>
      <c r="D755" s="2">
        <v>6</v>
      </c>
      <c r="E755" s="2">
        <v>4</v>
      </c>
      <c r="F755" s="2">
        <v>2</v>
      </c>
      <c r="G755" s="2">
        <v>2</v>
      </c>
      <c r="H755" s="2">
        <v>22</v>
      </c>
      <c r="I755" s="4">
        <f t="shared" si="11"/>
        <v>20</v>
      </c>
    </row>
    <row r="756" spans="1:9" x14ac:dyDescent="0.3">
      <c r="A756" s="4">
        <v>754</v>
      </c>
      <c r="B756" s="104">
        <v>26</v>
      </c>
      <c r="C756" s="2">
        <v>2</v>
      </c>
      <c r="D756" s="2">
        <v>2</v>
      </c>
      <c r="E756" s="2">
        <v>2</v>
      </c>
      <c r="F756" s="2">
        <v>2</v>
      </c>
      <c r="G756" s="2">
        <v>3</v>
      </c>
      <c r="H756" s="2">
        <v>14</v>
      </c>
      <c r="I756" s="4">
        <f t="shared" si="11"/>
        <v>11</v>
      </c>
    </row>
    <row r="757" spans="1:9" x14ac:dyDescent="0.3">
      <c r="A757" s="4">
        <v>755</v>
      </c>
      <c r="B757" s="104">
        <v>26</v>
      </c>
      <c r="C757" s="2">
        <v>2</v>
      </c>
      <c r="D757" s="2">
        <v>2</v>
      </c>
      <c r="E757" s="2">
        <v>2</v>
      </c>
      <c r="F757" s="2">
        <v>2</v>
      </c>
      <c r="G757" s="2">
        <v>2</v>
      </c>
      <c r="H757" s="2">
        <v>12</v>
      </c>
      <c r="I757" s="4">
        <f t="shared" si="11"/>
        <v>10</v>
      </c>
    </row>
    <row r="758" spans="1:9" x14ac:dyDescent="0.3">
      <c r="A758" s="4">
        <v>756</v>
      </c>
      <c r="B758" s="104">
        <v>26</v>
      </c>
      <c r="C758" s="2">
        <v>2</v>
      </c>
      <c r="D758" s="2">
        <v>1</v>
      </c>
      <c r="E758" s="2">
        <v>2</v>
      </c>
      <c r="F758" s="2">
        <v>2</v>
      </c>
      <c r="G758" s="2">
        <v>3</v>
      </c>
      <c r="H758" s="2">
        <v>13</v>
      </c>
      <c r="I758" s="4">
        <f t="shared" si="11"/>
        <v>10</v>
      </c>
    </row>
    <row r="759" spans="1:9" x14ac:dyDescent="0.3">
      <c r="A759" s="4">
        <v>757</v>
      </c>
      <c r="B759" s="104">
        <v>26</v>
      </c>
      <c r="C759" s="2">
        <v>4</v>
      </c>
      <c r="D759" s="2">
        <v>4</v>
      </c>
      <c r="E759" s="2">
        <v>4</v>
      </c>
      <c r="F759" s="2">
        <v>2</v>
      </c>
      <c r="G759" s="2">
        <v>3</v>
      </c>
      <c r="H759" s="2">
        <v>22</v>
      </c>
      <c r="I759" s="4">
        <f t="shared" si="11"/>
        <v>17</v>
      </c>
    </row>
    <row r="760" spans="1:9" x14ac:dyDescent="0.3">
      <c r="A760" s="4">
        <v>758</v>
      </c>
      <c r="B760" s="104">
        <v>26</v>
      </c>
      <c r="C760" s="2">
        <v>2</v>
      </c>
      <c r="D760" s="2">
        <v>2</v>
      </c>
      <c r="E760" s="2">
        <v>0</v>
      </c>
      <c r="F760" s="2">
        <v>0</v>
      </c>
      <c r="G760" s="2">
        <v>2</v>
      </c>
      <c r="H760" s="2">
        <v>9</v>
      </c>
      <c r="I760" s="4">
        <f t="shared" si="11"/>
        <v>6</v>
      </c>
    </row>
    <row r="761" spans="1:9" x14ac:dyDescent="0.3">
      <c r="A761" s="4">
        <v>759</v>
      </c>
      <c r="B761" s="104">
        <v>26</v>
      </c>
      <c r="C761" s="2">
        <v>6</v>
      </c>
      <c r="D761" s="2">
        <v>4</v>
      </c>
      <c r="E761" s="2">
        <v>4</v>
      </c>
      <c r="F761" s="2">
        <v>2</v>
      </c>
      <c r="G761" s="2">
        <v>2</v>
      </c>
      <c r="H761" s="2">
        <v>21</v>
      </c>
      <c r="I761" s="4">
        <f t="shared" si="11"/>
        <v>18</v>
      </c>
    </row>
    <row r="762" spans="1:9" x14ac:dyDescent="0.3">
      <c r="A762" s="4">
        <v>760</v>
      </c>
      <c r="B762" s="104">
        <v>26</v>
      </c>
      <c r="C762" s="2">
        <v>6</v>
      </c>
      <c r="D762" s="2">
        <v>6</v>
      </c>
      <c r="E762" s="2">
        <v>4</v>
      </c>
      <c r="F762" s="2">
        <v>4</v>
      </c>
      <c r="G762" s="2">
        <v>4</v>
      </c>
      <c r="H762" s="2">
        <v>27</v>
      </c>
      <c r="I762" s="4">
        <f t="shared" si="11"/>
        <v>24</v>
      </c>
    </row>
    <row r="763" spans="1:9" x14ac:dyDescent="0.3">
      <c r="A763" s="4">
        <v>761</v>
      </c>
      <c r="B763" s="104">
        <v>26</v>
      </c>
      <c r="C763" s="2">
        <v>2</v>
      </c>
      <c r="D763" s="2">
        <v>2</v>
      </c>
      <c r="E763" s="2">
        <v>2</v>
      </c>
      <c r="F763" s="2">
        <v>0</v>
      </c>
      <c r="G763" s="2">
        <v>6</v>
      </c>
      <c r="H763" s="2">
        <v>15</v>
      </c>
      <c r="I763" s="4">
        <f t="shared" si="11"/>
        <v>12</v>
      </c>
    </row>
    <row r="764" spans="1:9" x14ac:dyDescent="0.3">
      <c r="A764" s="4">
        <v>762</v>
      </c>
      <c r="B764" s="104">
        <v>26</v>
      </c>
      <c r="C764" s="2">
        <v>4</v>
      </c>
      <c r="D764" s="2">
        <v>3</v>
      </c>
      <c r="E764" s="2">
        <v>2</v>
      </c>
      <c r="F764" s="2">
        <v>2</v>
      </c>
      <c r="G764" s="2">
        <v>2</v>
      </c>
      <c r="H764" s="2">
        <v>18</v>
      </c>
      <c r="I764" s="4">
        <f t="shared" si="11"/>
        <v>13</v>
      </c>
    </row>
    <row r="765" spans="1:9" x14ac:dyDescent="0.3">
      <c r="A765" s="4">
        <v>763</v>
      </c>
      <c r="B765" s="104">
        <v>26</v>
      </c>
      <c r="C765" s="2">
        <v>4</v>
      </c>
      <c r="D765" s="2">
        <v>4</v>
      </c>
      <c r="E765" s="2">
        <v>0</v>
      </c>
      <c r="F765" s="2">
        <v>0</v>
      </c>
      <c r="G765" s="2">
        <v>3</v>
      </c>
      <c r="H765" s="2">
        <v>14</v>
      </c>
      <c r="I765" s="4">
        <f t="shared" si="11"/>
        <v>11</v>
      </c>
    </row>
    <row r="766" spans="1:9" x14ac:dyDescent="0.3">
      <c r="A766" s="4">
        <v>764</v>
      </c>
      <c r="B766" s="104">
        <v>26</v>
      </c>
      <c r="C766" s="2">
        <v>4</v>
      </c>
      <c r="D766" s="2">
        <v>4</v>
      </c>
      <c r="E766" s="2">
        <v>4</v>
      </c>
      <c r="F766" s="2">
        <v>2</v>
      </c>
      <c r="G766" s="2">
        <v>2</v>
      </c>
      <c r="H766" s="2">
        <v>19</v>
      </c>
      <c r="I766" s="4">
        <f t="shared" si="11"/>
        <v>16</v>
      </c>
    </row>
    <row r="767" spans="1:9" x14ac:dyDescent="0.3">
      <c r="A767" s="4">
        <v>765</v>
      </c>
      <c r="B767" s="104">
        <v>26</v>
      </c>
      <c r="C767" s="2">
        <v>6</v>
      </c>
      <c r="D767" s="2">
        <v>4</v>
      </c>
      <c r="E767" s="2">
        <v>4</v>
      </c>
      <c r="F767" s="2">
        <v>4</v>
      </c>
      <c r="G767" s="2">
        <v>2</v>
      </c>
      <c r="H767" s="2">
        <v>22</v>
      </c>
      <c r="I767" s="4">
        <f t="shared" si="11"/>
        <v>20</v>
      </c>
    </row>
    <row r="768" spans="1:9" x14ac:dyDescent="0.3">
      <c r="A768" s="4">
        <v>766</v>
      </c>
      <c r="B768" s="104">
        <v>26</v>
      </c>
      <c r="C768" s="2">
        <v>6</v>
      </c>
      <c r="D768" s="2">
        <v>4</v>
      </c>
      <c r="E768" s="2">
        <v>4</v>
      </c>
      <c r="F768" s="2">
        <v>2</v>
      </c>
      <c r="G768" s="2">
        <v>2</v>
      </c>
      <c r="H768" s="2">
        <v>22</v>
      </c>
      <c r="I768" s="4">
        <f t="shared" si="11"/>
        <v>18</v>
      </c>
    </row>
    <row r="769" spans="1:9" x14ac:dyDescent="0.3">
      <c r="A769" s="4">
        <v>767</v>
      </c>
      <c r="B769" s="104">
        <v>26</v>
      </c>
      <c r="C769" s="2">
        <v>4</v>
      </c>
      <c r="D769" s="2">
        <v>3</v>
      </c>
      <c r="E769" s="2">
        <v>4</v>
      </c>
      <c r="F769" s="2">
        <v>4</v>
      </c>
      <c r="G769" s="2">
        <v>2</v>
      </c>
      <c r="H769" s="2">
        <v>23</v>
      </c>
      <c r="I769" s="4">
        <f t="shared" si="11"/>
        <v>17</v>
      </c>
    </row>
    <row r="770" spans="1:9" x14ac:dyDescent="0.3">
      <c r="A770" s="4">
        <v>768</v>
      </c>
      <c r="B770" s="104">
        <v>26</v>
      </c>
      <c r="C770" s="2">
        <v>4</v>
      </c>
      <c r="D770" s="2">
        <v>2</v>
      </c>
      <c r="E770" s="2">
        <v>0</v>
      </c>
      <c r="F770" s="2">
        <v>0</v>
      </c>
      <c r="G770" s="2">
        <v>2</v>
      </c>
      <c r="H770" s="2">
        <v>11</v>
      </c>
      <c r="I770" s="4">
        <f t="shared" si="11"/>
        <v>8</v>
      </c>
    </row>
    <row r="771" spans="1:9" x14ac:dyDescent="0.3">
      <c r="A771" s="4">
        <v>769</v>
      </c>
      <c r="B771" s="104">
        <v>26</v>
      </c>
      <c r="C771" s="2">
        <v>4</v>
      </c>
      <c r="D771" s="2">
        <v>4</v>
      </c>
      <c r="E771" s="2">
        <v>2</v>
      </c>
      <c r="F771" s="2">
        <v>2</v>
      </c>
      <c r="G771" s="2">
        <v>2</v>
      </c>
      <c r="H771" s="2">
        <v>16</v>
      </c>
      <c r="I771" s="4">
        <f t="shared" ref="I771:I834" si="12">SUM(C771:G771)</f>
        <v>14</v>
      </c>
    </row>
    <row r="772" spans="1:9" x14ac:dyDescent="0.3">
      <c r="A772" s="4">
        <v>770</v>
      </c>
      <c r="B772" s="104">
        <v>26</v>
      </c>
      <c r="C772" s="2">
        <v>4</v>
      </c>
      <c r="D772" s="2">
        <v>3</v>
      </c>
      <c r="E772" s="2">
        <v>2</v>
      </c>
      <c r="F772" s="2">
        <v>2</v>
      </c>
      <c r="G772" s="2">
        <v>2</v>
      </c>
      <c r="H772" s="2">
        <v>17</v>
      </c>
      <c r="I772" s="4">
        <f t="shared" si="12"/>
        <v>13</v>
      </c>
    </row>
    <row r="773" spans="1:9" x14ac:dyDescent="0.3">
      <c r="A773" s="4">
        <v>771</v>
      </c>
      <c r="B773" s="104">
        <v>26</v>
      </c>
      <c r="C773" s="2">
        <v>6</v>
      </c>
      <c r="D773" s="2">
        <v>5</v>
      </c>
      <c r="E773" s="2">
        <v>4</v>
      </c>
      <c r="F773" s="2">
        <v>2</v>
      </c>
      <c r="G773" s="2">
        <v>2</v>
      </c>
      <c r="H773" s="2">
        <v>24</v>
      </c>
      <c r="I773" s="4">
        <f t="shared" si="12"/>
        <v>19</v>
      </c>
    </row>
    <row r="774" spans="1:9" x14ac:dyDescent="0.3">
      <c r="A774" s="4">
        <v>772</v>
      </c>
      <c r="B774" s="104">
        <v>26</v>
      </c>
      <c r="C774" s="2">
        <v>6</v>
      </c>
      <c r="D774" s="2">
        <v>6</v>
      </c>
      <c r="E774" s="2">
        <v>2</v>
      </c>
      <c r="F774" s="2">
        <v>2</v>
      </c>
      <c r="G774" s="2">
        <v>2</v>
      </c>
      <c r="H774" s="2">
        <v>20</v>
      </c>
      <c r="I774" s="4">
        <f t="shared" si="12"/>
        <v>18</v>
      </c>
    </row>
    <row r="775" spans="1:9" x14ac:dyDescent="0.3">
      <c r="A775" s="4">
        <v>773</v>
      </c>
      <c r="B775" s="104">
        <v>26</v>
      </c>
      <c r="C775" s="2">
        <v>5</v>
      </c>
      <c r="D775" s="2">
        <v>4</v>
      </c>
      <c r="E775" s="2">
        <v>2</v>
      </c>
      <c r="F775" s="2">
        <v>2</v>
      </c>
      <c r="G775" s="2">
        <v>2</v>
      </c>
      <c r="H775" s="2">
        <v>19</v>
      </c>
      <c r="I775" s="4">
        <f t="shared" si="12"/>
        <v>15</v>
      </c>
    </row>
    <row r="776" spans="1:9" x14ac:dyDescent="0.3">
      <c r="A776" s="4">
        <v>774</v>
      </c>
      <c r="B776" s="104">
        <v>26</v>
      </c>
      <c r="C776" s="2">
        <v>6</v>
      </c>
      <c r="D776" s="2">
        <v>2</v>
      </c>
      <c r="E776" s="2">
        <v>2</v>
      </c>
      <c r="F776" s="2">
        <v>2</v>
      </c>
      <c r="G776" s="2">
        <v>6</v>
      </c>
      <c r="H776" s="2">
        <v>20</v>
      </c>
      <c r="I776" s="4">
        <f t="shared" si="12"/>
        <v>18</v>
      </c>
    </row>
    <row r="777" spans="1:9" x14ac:dyDescent="0.3">
      <c r="A777" s="4">
        <v>775</v>
      </c>
      <c r="B777" s="104">
        <v>26</v>
      </c>
      <c r="C777" s="2">
        <v>6</v>
      </c>
      <c r="D777" s="2">
        <v>6</v>
      </c>
      <c r="E777" s="2">
        <v>4</v>
      </c>
      <c r="F777" s="2">
        <v>2</v>
      </c>
      <c r="G777" s="2">
        <v>0</v>
      </c>
      <c r="H777" s="2">
        <v>21</v>
      </c>
      <c r="I777" s="4">
        <f t="shared" si="12"/>
        <v>18</v>
      </c>
    </row>
    <row r="778" spans="1:9" x14ac:dyDescent="0.3">
      <c r="A778" s="4">
        <v>776</v>
      </c>
      <c r="B778" s="104">
        <v>26</v>
      </c>
      <c r="C778" s="2">
        <v>6</v>
      </c>
      <c r="D778" s="2">
        <v>6</v>
      </c>
      <c r="E778" s="2">
        <v>4</v>
      </c>
      <c r="F778" s="2">
        <v>4</v>
      </c>
      <c r="G778" s="2">
        <v>3</v>
      </c>
      <c r="H778" s="2">
        <v>25</v>
      </c>
      <c r="I778" s="4">
        <f t="shared" si="12"/>
        <v>23</v>
      </c>
    </row>
    <row r="779" spans="1:9" x14ac:dyDescent="0.3">
      <c r="A779" s="4">
        <v>777</v>
      </c>
      <c r="B779" s="104">
        <v>26</v>
      </c>
      <c r="C779" s="2">
        <v>6</v>
      </c>
      <c r="D779" s="2">
        <v>4</v>
      </c>
      <c r="E779" s="2">
        <v>4</v>
      </c>
      <c r="F779" s="2">
        <v>4</v>
      </c>
      <c r="G779" s="2">
        <v>4</v>
      </c>
      <c r="H779" s="2">
        <v>24</v>
      </c>
      <c r="I779" s="4">
        <f t="shared" si="12"/>
        <v>22</v>
      </c>
    </row>
    <row r="780" spans="1:9" x14ac:dyDescent="0.3">
      <c r="A780" s="4">
        <v>778</v>
      </c>
      <c r="B780" s="104">
        <v>26</v>
      </c>
      <c r="C780" s="2">
        <v>4</v>
      </c>
      <c r="D780" s="2">
        <v>2</v>
      </c>
      <c r="E780" s="2">
        <v>2</v>
      </c>
      <c r="F780" s="2">
        <v>2</v>
      </c>
      <c r="G780" s="2">
        <v>2</v>
      </c>
      <c r="H780" s="2">
        <v>15</v>
      </c>
      <c r="I780" s="4">
        <f t="shared" si="12"/>
        <v>12</v>
      </c>
    </row>
    <row r="781" spans="1:9" x14ac:dyDescent="0.3">
      <c r="A781" s="4">
        <v>779</v>
      </c>
      <c r="B781" s="104">
        <v>26</v>
      </c>
      <c r="C781" s="2">
        <v>6</v>
      </c>
      <c r="D781" s="2">
        <v>3</v>
      </c>
      <c r="E781" s="2">
        <v>4</v>
      </c>
      <c r="F781" s="2">
        <v>4</v>
      </c>
      <c r="G781" s="2">
        <v>4</v>
      </c>
      <c r="H781" s="2">
        <v>26</v>
      </c>
      <c r="I781" s="4">
        <f t="shared" si="12"/>
        <v>21</v>
      </c>
    </row>
    <row r="782" spans="1:9" x14ac:dyDescent="0.3">
      <c r="A782" s="4">
        <v>780</v>
      </c>
      <c r="B782" s="104">
        <v>26</v>
      </c>
      <c r="C782" s="2">
        <v>6</v>
      </c>
      <c r="D782" s="2">
        <v>5</v>
      </c>
      <c r="E782" s="2">
        <v>4</v>
      </c>
      <c r="F782" s="2">
        <v>4</v>
      </c>
      <c r="G782" s="2">
        <v>2</v>
      </c>
      <c r="H782" s="2">
        <v>24</v>
      </c>
      <c r="I782" s="4">
        <f t="shared" si="12"/>
        <v>21</v>
      </c>
    </row>
    <row r="783" spans="1:9" x14ac:dyDescent="0.3">
      <c r="A783" s="4">
        <v>781</v>
      </c>
      <c r="B783" s="104">
        <v>27</v>
      </c>
      <c r="C783" s="2">
        <v>4</v>
      </c>
      <c r="D783" s="2">
        <v>2</v>
      </c>
      <c r="E783" s="2">
        <v>2</v>
      </c>
      <c r="F783" s="2">
        <v>0</v>
      </c>
      <c r="G783" s="2">
        <v>0</v>
      </c>
      <c r="H783" s="2">
        <v>13</v>
      </c>
      <c r="I783" s="4">
        <f t="shared" si="12"/>
        <v>8</v>
      </c>
    </row>
    <row r="784" spans="1:9" x14ac:dyDescent="0.3">
      <c r="A784" s="4">
        <v>782</v>
      </c>
      <c r="B784" s="104">
        <v>27</v>
      </c>
      <c r="C784" s="2">
        <v>2</v>
      </c>
      <c r="D784" s="2">
        <v>2</v>
      </c>
      <c r="E784" s="2">
        <v>2</v>
      </c>
      <c r="F784" s="2">
        <v>0</v>
      </c>
      <c r="G784" s="2">
        <v>6</v>
      </c>
      <c r="H784" s="2">
        <v>15</v>
      </c>
      <c r="I784" s="4">
        <f t="shared" si="12"/>
        <v>12</v>
      </c>
    </row>
    <row r="785" spans="1:9" x14ac:dyDescent="0.3">
      <c r="A785" s="4">
        <v>783</v>
      </c>
      <c r="B785" s="104">
        <v>27</v>
      </c>
      <c r="C785" s="2">
        <v>4</v>
      </c>
      <c r="D785" s="2">
        <v>4</v>
      </c>
      <c r="E785" s="2">
        <v>4</v>
      </c>
      <c r="F785" s="2">
        <v>4</v>
      </c>
      <c r="G785" s="2">
        <v>4</v>
      </c>
      <c r="H785" s="2">
        <v>21</v>
      </c>
      <c r="I785" s="4">
        <f t="shared" si="12"/>
        <v>20</v>
      </c>
    </row>
    <row r="786" spans="1:9" x14ac:dyDescent="0.3">
      <c r="A786" s="4">
        <v>784</v>
      </c>
      <c r="B786" s="104">
        <v>27</v>
      </c>
      <c r="C786" s="2">
        <v>4</v>
      </c>
      <c r="D786" s="2">
        <v>4</v>
      </c>
      <c r="E786" s="2">
        <v>2</v>
      </c>
      <c r="F786" s="2">
        <v>2</v>
      </c>
      <c r="G786" s="2">
        <v>2</v>
      </c>
      <c r="H786" s="2">
        <v>19</v>
      </c>
      <c r="I786" s="4">
        <f t="shared" si="12"/>
        <v>14</v>
      </c>
    </row>
    <row r="787" spans="1:9" x14ac:dyDescent="0.3">
      <c r="A787" s="4">
        <v>785</v>
      </c>
      <c r="B787" s="104">
        <v>27</v>
      </c>
      <c r="C787" s="2">
        <v>5</v>
      </c>
      <c r="D787" s="2">
        <v>6</v>
      </c>
      <c r="E787" s="2">
        <v>4</v>
      </c>
      <c r="F787" s="2">
        <v>4</v>
      </c>
      <c r="G787" s="2">
        <v>2</v>
      </c>
      <c r="H787" s="2">
        <v>25</v>
      </c>
      <c r="I787" s="4">
        <f t="shared" si="12"/>
        <v>21</v>
      </c>
    </row>
    <row r="788" spans="1:9" x14ac:dyDescent="0.3">
      <c r="A788" s="4">
        <v>786</v>
      </c>
      <c r="B788" s="104">
        <v>27</v>
      </c>
      <c r="C788" s="2">
        <v>6</v>
      </c>
      <c r="D788" s="2">
        <v>2</v>
      </c>
      <c r="E788" s="2">
        <v>2</v>
      </c>
      <c r="F788" s="2">
        <v>2</v>
      </c>
      <c r="G788" s="2">
        <v>2</v>
      </c>
      <c r="H788" s="2">
        <v>17</v>
      </c>
      <c r="I788" s="4">
        <f t="shared" si="12"/>
        <v>14</v>
      </c>
    </row>
    <row r="789" spans="1:9" x14ac:dyDescent="0.3">
      <c r="A789" s="4">
        <v>787</v>
      </c>
      <c r="B789" s="104">
        <v>27</v>
      </c>
      <c r="C789" s="2">
        <v>6</v>
      </c>
      <c r="D789" s="2">
        <v>4</v>
      </c>
      <c r="E789" s="2">
        <v>4</v>
      </c>
      <c r="F789" s="2">
        <v>2</v>
      </c>
      <c r="G789" s="2">
        <v>2</v>
      </c>
      <c r="H789" s="2">
        <v>20</v>
      </c>
      <c r="I789" s="4">
        <f t="shared" si="12"/>
        <v>18</v>
      </c>
    </row>
    <row r="790" spans="1:9" x14ac:dyDescent="0.3">
      <c r="A790" s="4">
        <v>788</v>
      </c>
      <c r="B790" s="104">
        <v>27</v>
      </c>
      <c r="C790" s="2">
        <v>6</v>
      </c>
      <c r="D790" s="2">
        <v>5</v>
      </c>
      <c r="E790" s="2">
        <v>4</v>
      </c>
      <c r="F790" s="2">
        <v>2</v>
      </c>
      <c r="G790" s="2">
        <v>3</v>
      </c>
      <c r="H790" s="2">
        <v>23</v>
      </c>
      <c r="I790" s="4">
        <f t="shared" si="12"/>
        <v>20</v>
      </c>
    </row>
    <row r="791" spans="1:9" x14ac:dyDescent="0.3">
      <c r="A791" s="4">
        <v>789</v>
      </c>
      <c r="B791" s="104">
        <v>27</v>
      </c>
      <c r="C791" s="2">
        <v>6</v>
      </c>
      <c r="D791" s="2">
        <v>4</v>
      </c>
      <c r="E791" s="2">
        <v>2</v>
      </c>
      <c r="F791" s="2">
        <v>2</v>
      </c>
      <c r="G791" s="2">
        <v>2</v>
      </c>
      <c r="H791" s="2">
        <v>20</v>
      </c>
      <c r="I791" s="4">
        <f t="shared" si="12"/>
        <v>16</v>
      </c>
    </row>
    <row r="792" spans="1:9" x14ac:dyDescent="0.3">
      <c r="A792" s="4">
        <v>790</v>
      </c>
      <c r="B792" s="104">
        <v>27</v>
      </c>
      <c r="C792" s="2">
        <v>4</v>
      </c>
      <c r="D792" s="2">
        <v>2</v>
      </c>
      <c r="E792" s="2">
        <v>2</v>
      </c>
      <c r="F792" s="2">
        <v>2</v>
      </c>
      <c r="G792" s="2">
        <v>1</v>
      </c>
      <c r="H792" s="2">
        <v>15</v>
      </c>
      <c r="I792" s="4">
        <f t="shared" si="12"/>
        <v>11</v>
      </c>
    </row>
    <row r="793" spans="1:9" x14ac:dyDescent="0.3">
      <c r="A793" s="4">
        <v>791</v>
      </c>
      <c r="B793" s="104">
        <v>27</v>
      </c>
      <c r="C793" s="2">
        <v>6</v>
      </c>
      <c r="D793" s="2">
        <v>6</v>
      </c>
      <c r="E793" s="2">
        <v>4</v>
      </c>
      <c r="F793" s="2">
        <v>4</v>
      </c>
      <c r="G793" s="2">
        <v>2</v>
      </c>
      <c r="H793" s="2">
        <v>24</v>
      </c>
      <c r="I793" s="4">
        <f t="shared" si="12"/>
        <v>22</v>
      </c>
    </row>
    <row r="794" spans="1:9" x14ac:dyDescent="0.3">
      <c r="A794" s="4">
        <v>792</v>
      </c>
      <c r="B794" s="104">
        <v>27</v>
      </c>
      <c r="C794" s="2">
        <v>6</v>
      </c>
      <c r="D794" s="2">
        <v>6</v>
      </c>
      <c r="E794" s="2">
        <v>4</v>
      </c>
      <c r="F794" s="2">
        <v>1</v>
      </c>
      <c r="G794" s="2">
        <v>1</v>
      </c>
      <c r="H794" s="2">
        <v>24</v>
      </c>
      <c r="I794" s="4">
        <f t="shared" si="12"/>
        <v>18</v>
      </c>
    </row>
    <row r="795" spans="1:9" x14ac:dyDescent="0.3">
      <c r="A795" s="4">
        <v>793</v>
      </c>
      <c r="B795" s="104">
        <v>27</v>
      </c>
      <c r="C795" s="2">
        <v>6</v>
      </c>
      <c r="D795" s="2">
        <v>6</v>
      </c>
      <c r="E795" s="2">
        <v>2</v>
      </c>
      <c r="F795" s="2">
        <v>2</v>
      </c>
      <c r="G795" s="2">
        <v>3</v>
      </c>
      <c r="H795" s="2">
        <v>20</v>
      </c>
      <c r="I795" s="4">
        <f t="shared" si="12"/>
        <v>19</v>
      </c>
    </row>
    <row r="796" spans="1:9" x14ac:dyDescent="0.3">
      <c r="A796" s="4">
        <v>794</v>
      </c>
      <c r="B796" s="104">
        <v>27</v>
      </c>
      <c r="C796" s="2">
        <v>5</v>
      </c>
      <c r="D796" s="2">
        <v>6</v>
      </c>
      <c r="E796" s="2">
        <v>2</v>
      </c>
      <c r="F796" s="2">
        <v>2</v>
      </c>
      <c r="G796" s="2">
        <v>2</v>
      </c>
      <c r="H796" s="2">
        <v>21</v>
      </c>
      <c r="I796" s="4">
        <f t="shared" si="12"/>
        <v>17</v>
      </c>
    </row>
    <row r="797" spans="1:9" x14ac:dyDescent="0.3">
      <c r="A797" s="4">
        <v>795</v>
      </c>
      <c r="B797" s="104">
        <v>27</v>
      </c>
      <c r="C797" s="2">
        <v>6</v>
      </c>
      <c r="D797" s="2">
        <v>5</v>
      </c>
      <c r="E797" s="2">
        <v>4</v>
      </c>
      <c r="F797" s="2">
        <v>3</v>
      </c>
      <c r="G797" s="2">
        <v>4</v>
      </c>
      <c r="H797" s="2">
        <v>27</v>
      </c>
      <c r="I797" s="4">
        <f t="shared" si="12"/>
        <v>22</v>
      </c>
    </row>
    <row r="798" spans="1:9" x14ac:dyDescent="0.3">
      <c r="A798" s="4">
        <v>796</v>
      </c>
      <c r="B798" s="104">
        <v>27</v>
      </c>
      <c r="C798" s="2">
        <v>6</v>
      </c>
      <c r="D798" s="2">
        <v>5</v>
      </c>
      <c r="E798" s="2">
        <v>6</v>
      </c>
      <c r="F798" s="2">
        <v>4</v>
      </c>
      <c r="G798" s="2">
        <v>4</v>
      </c>
      <c r="H798" s="2">
        <v>29</v>
      </c>
      <c r="I798" s="4">
        <f t="shared" si="12"/>
        <v>25</v>
      </c>
    </row>
    <row r="799" spans="1:9" x14ac:dyDescent="0.3">
      <c r="A799" s="4">
        <v>797</v>
      </c>
      <c r="B799" s="104">
        <v>27</v>
      </c>
      <c r="C799" s="2">
        <v>4</v>
      </c>
      <c r="D799" s="2">
        <v>4</v>
      </c>
      <c r="E799" s="2">
        <v>0</v>
      </c>
      <c r="F799" s="2">
        <v>0</v>
      </c>
      <c r="G799" s="2">
        <v>2</v>
      </c>
      <c r="H799" s="2">
        <v>13</v>
      </c>
      <c r="I799" s="4">
        <f t="shared" si="12"/>
        <v>10</v>
      </c>
    </row>
    <row r="800" spans="1:9" x14ac:dyDescent="0.3">
      <c r="A800" s="4">
        <v>798</v>
      </c>
      <c r="B800" s="104">
        <v>27</v>
      </c>
      <c r="C800" s="2">
        <v>4</v>
      </c>
      <c r="D800" s="2">
        <v>4</v>
      </c>
      <c r="E800" s="2">
        <v>2</v>
      </c>
      <c r="F800" s="2">
        <v>2</v>
      </c>
      <c r="G800" s="2">
        <v>2</v>
      </c>
      <c r="H800" s="2">
        <v>16</v>
      </c>
      <c r="I800" s="4">
        <f t="shared" si="12"/>
        <v>14</v>
      </c>
    </row>
    <row r="801" spans="1:9" x14ac:dyDescent="0.3">
      <c r="A801" s="4">
        <v>799</v>
      </c>
      <c r="B801" s="104">
        <v>27</v>
      </c>
      <c r="C801" s="2">
        <v>4</v>
      </c>
      <c r="D801" s="2">
        <v>2</v>
      </c>
      <c r="E801" s="2">
        <v>0</v>
      </c>
      <c r="F801" s="2">
        <v>0</v>
      </c>
      <c r="G801" s="2">
        <v>2</v>
      </c>
      <c r="H801" s="2">
        <v>11</v>
      </c>
      <c r="I801" s="4">
        <f t="shared" si="12"/>
        <v>8</v>
      </c>
    </row>
    <row r="802" spans="1:9" x14ac:dyDescent="0.3">
      <c r="A802" s="4">
        <v>800</v>
      </c>
      <c r="B802" s="104">
        <v>27</v>
      </c>
      <c r="C802" s="2">
        <v>4</v>
      </c>
      <c r="D802" s="2">
        <v>4</v>
      </c>
      <c r="E802" s="2">
        <v>2</v>
      </c>
      <c r="F802" s="2">
        <v>0</v>
      </c>
      <c r="G802" s="2">
        <v>0</v>
      </c>
      <c r="H802" s="2">
        <v>13</v>
      </c>
      <c r="I802" s="4">
        <f t="shared" si="12"/>
        <v>10</v>
      </c>
    </row>
    <row r="803" spans="1:9" x14ac:dyDescent="0.3">
      <c r="A803" s="4">
        <v>801</v>
      </c>
      <c r="B803" s="104">
        <v>27</v>
      </c>
      <c r="C803" s="2">
        <v>6</v>
      </c>
      <c r="D803" s="2">
        <v>6</v>
      </c>
      <c r="E803" s="2">
        <v>4</v>
      </c>
      <c r="F803" s="2">
        <v>4</v>
      </c>
      <c r="G803" s="2">
        <v>4</v>
      </c>
      <c r="H803" s="2">
        <v>27</v>
      </c>
      <c r="I803" s="4">
        <f t="shared" si="12"/>
        <v>24</v>
      </c>
    </row>
    <row r="804" spans="1:9" x14ac:dyDescent="0.3">
      <c r="A804" s="4">
        <v>802</v>
      </c>
      <c r="B804" s="104">
        <v>27</v>
      </c>
      <c r="C804" s="2">
        <v>6</v>
      </c>
      <c r="D804" s="2">
        <v>4</v>
      </c>
      <c r="E804" s="2">
        <v>4</v>
      </c>
      <c r="F804" s="2">
        <v>4</v>
      </c>
      <c r="G804" s="2">
        <v>2</v>
      </c>
      <c r="H804" s="2">
        <v>22</v>
      </c>
      <c r="I804" s="4">
        <f t="shared" si="12"/>
        <v>20</v>
      </c>
    </row>
    <row r="805" spans="1:9" x14ac:dyDescent="0.3">
      <c r="A805" s="4">
        <v>803</v>
      </c>
      <c r="B805" s="104">
        <v>27</v>
      </c>
      <c r="C805" s="2">
        <v>4</v>
      </c>
      <c r="D805" s="2">
        <v>4</v>
      </c>
      <c r="E805" s="2">
        <v>4</v>
      </c>
      <c r="F805" s="2">
        <v>2</v>
      </c>
      <c r="G805" s="2">
        <v>3</v>
      </c>
      <c r="H805" s="2">
        <v>18</v>
      </c>
      <c r="I805" s="4">
        <f t="shared" si="12"/>
        <v>17</v>
      </c>
    </row>
    <row r="806" spans="1:9" x14ac:dyDescent="0.3">
      <c r="A806" s="4">
        <v>804</v>
      </c>
      <c r="B806" s="104">
        <v>27</v>
      </c>
      <c r="C806" s="2">
        <v>4</v>
      </c>
      <c r="D806" s="2">
        <v>4</v>
      </c>
      <c r="E806" s="2">
        <v>0</v>
      </c>
      <c r="F806" s="2">
        <v>0</v>
      </c>
      <c r="G806" s="2">
        <v>0</v>
      </c>
      <c r="H806" s="2">
        <v>11</v>
      </c>
      <c r="I806" s="4">
        <f t="shared" si="12"/>
        <v>8</v>
      </c>
    </row>
    <row r="807" spans="1:9" x14ac:dyDescent="0.3">
      <c r="A807" s="4">
        <v>805</v>
      </c>
      <c r="B807" s="104">
        <v>27</v>
      </c>
      <c r="C807" s="2">
        <v>4</v>
      </c>
      <c r="D807" s="2">
        <v>3</v>
      </c>
      <c r="E807" s="2">
        <v>2</v>
      </c>
      <c r="F807" s="2">
        <v>2</v>
      </c>
      <c r="G807" s="2">
        <v>2</v>
      </c>
      <c r="H807" s="2">
        <v>17</v>
      </c>
      <c r="I807" s="4">
        <f t="shared" si="12"/>
        <v>13</v>
      </c>
    </row>
    <row r="808" spans="1:9" x14ac:dyDescent="0.3">
      <c r="A808" s="4">
        <v>806</v>
      </c>
      <c r="B808" s="104">
        <v>27</v>
      </c>
      <c r="C808" s="2">
        <v>2</v>
      </c>
      <c r="D808" s="2">
        <v>2</v>
      </c>
      <c r="E808" s="2">
        <v>2</v>
      </c>
      <c r="F808" s="2">
        <v>0</v>
      </c>
      <c r="G808" s="2">
        <v>3</v>
      </c>
      <c r="H808" s="2">
        <v>11</v>
      </c>
      <c r="I808" s="4">
        <f t="shared" si="12"/>
        <v>9</v>
      </c>
    </row>
    <row r="809" spans="1:9" x14ac:dyDescent="0.3">
      <c r="A809" s="4">
        <v>807</v>
      </c>
      <c r="B809" s="104">
        <v>27</v>
      </c>
      <c r="C809" s="2">
        <v>6</v>
      </c>
      <c r="D809" s="2">
        <v>6</v>
      </c>
      <c r="E809" s="2">
        <v>4</v>
      </c>
      <c r="F809" s="2">
        <v>4</v>
      </c>
      <c r="G809" s="2">
        <v>4</v>
      </c>
      <c r="H809" s="2">
        <v>28</v>
      </c>
      <c r="I809" s="4">
        <f t="shared" si="12"/>
        <v>24</v>
      </c>
    </row>
    <row r="810" spans="1:9" x14ac:dyDescent="0.3">
      <c r="A810" s="4">
        <v>808</v>
      </c>
      <c r="B810" s="104">
        <v>27</v>
      </c>
      <c r="C810" s="2">
        <v>6</v>
      </c>
      <c r="D810" s="2">
        <v>3</v>
      </c>
      <c r="E810" s="2">
        <v>4</v>
      </c>
      <c r="F810" s="2">
        <v>4</v>
      </c>
      <c r="G810" s="2">
        <v>4</v>
      </c>
      <c r="H810" s="2">
        <v>24</v>
      </c>
      <c r="I810" s="4">
        <f t="shared" si="12"/>
        <v>21</v>
      </c>
    </row>
    <row r="811" spans="1:9" x14ac:dyDescent="0.3">
      <c r="A811" s="4">
        <v>809</v>
      </c>
      <c r="B811" s="104">
        <v>27</v>
      </c>
      <c r="C811" s="2">
        <v>2</v>
      </c>
      <c r="D811" s="2">
        <v>2</v>
      </c>
      <c r="E811" s="2">
        <v>0</v>
      </c>
      <c r="F811" s="2">
        <v>0</v>
      </c>
      <c r="G811" s="2">
        <v>0</v>
      </c>
      <c r="H811" s="2">
        <v>7</v>
      </c>
      <c r="I811" s="4">
        <f t="shared" si="12"/>
        <v>4</v>
      </c>
    </row>
    <row r="812" spans="1:9" x14ac:dyDescent="0.3">
      <c r="A812" s="4">
        <v>810</v>
      </c>
      <c r="B812" s="104">
        <v>27</v>
      </c>
      <c r="C812" s="2">
        <v>6</v>
      </c>
      <c r="D812" s="2">
        <v>4</v>
      </c>
      <c r="E812" s="2">
        <v>4</v>
      </c>
      <c r="F812" s="2">
        <v>2</v>
      </c>
      <c r="G812" s="2">
        <v>1</v>
      </c>
      <c r="H812" s="2">
        <v>21</v>
      </c>
      <c r="I812" s="4">
        <f t="shared" si="12"/>
        <v>17</v>
      </c>
    </row>
    <row r="813" spans="1:9" x14ac:dyDescent="0.3">
      <c r="A813" s="4">
        <v>811</v>
      </c>
      <c r="B813" s="104">
        <v>28</v>
      </c>
      <c r="C813" s="2">
        <v>6</v>
      </c>
      <c r="D813" s="2">
        <v>5</v>
      </c>
      <c r="E813" s="2">
        <v>4</v>
      </c>
      <c r="F813" s="2">
        <v>4</v>
      </c>
      <c r="G813" s="2">
        <v>2</v>
      </c>
      <c r="H813" s="2">
        <v>25</v>
      </c>
      <c r="I813" s="4">
        <f t="shared" si="12"/>
        <v>21</v>
      </c>
    </row>
    <row r="814" spans="1:9" x14ac:dyDescent="0.3">
      <c r="A814" s="4">
        <v>812</v>
      </c>
      <c r="B814" s="104">
        <v>28</v>
      </c>
      <c r="C814" s="2">
        <v>4</v>
      </c>
      <c r="D814" s="2">
        <v>4</v>
      </c>
      <c r="E814" s="2">
        <v>4</v>
      </c>
      <c r="F814" s="2">
        <v>2</v>
      </c>
      <c r="G814" s="2">
        <v>2</v>
      </c>
      <c r="H814" s="2">
        <v>22</v>
      </c>
      <c r="I814" s="4">
        <f t="shared" si="12"/>
        <v>16</v>
      </c>
    </row>
    <row r="815" spans="1:9" x14ac:dyDescent="0.3">
      <c r="A815" s="4">
        <v>813</v>
      </c>
      <c r="B815" s="104">
        <v>28</v>
      </c>
      <c r="C815" s="2">
        <v>6</v>
      </c>
      <c r="D815" s="2">
        <v>6</v>
      </c>
      <c r="E815" s="2">
        <v>4</v>
      </c>
      <c r="F815" s="2">
        <v>4</v>
      </c>
      <c r="G815" s="2">
        <v>4</v>
      </c>
      <c r="H815" s="2">
        <v>25</v>
      </c>
      <c r="I815" s="4">
        <f t="shared" si="12"/>
        <v>24</v>
      </c>
    </row>
    <row r="816" spans="1:9" x14ac:dyDescent="0.3">
      <c r="A816" s="4">
        <v>814</v>
      </c>
      <c r="B816" s="104">
        <v>28</v>
      </c>
      <c r="C816" s="2">
        <v>2</v>
      </c>
      <c r="D816" s="2">
        <v>2</v>
      </c>
      <c r="E816" s="2">
        <v>2</v>
      </c>
      <c r="F816" s="2">
        <v>2</v>
      </c>
      <c r="G816" s="2">
        <v>1</v>
      </c>
      <c r="H816" s="2">
        <v>15</v>
      </c>
      <c r="I816" s="4">
        <f t="shared" si="12"/>
        <v>9</v>
      </c>
    </row>
    <row r="817" spans="1:9" x14ac:dyDescent="0.3">
      <c r="A817" s="4">
        <v>815</v>
      </c>
      <c r="B817" s="104">
        <v>28</v>
      </c>
      <c r="C817" s="2">
        <v>2</v>
      </c>
      <c r="D817" s="2">
        <v>2</v>
      </c>
      <c r="E817" s="2">
        <v>2</v>
      </c>
      <c r="F817" s="2">
        <v>0</v>
      </c>
      <c r="G817" s="2">
        <v>3</v>
      </c>
      <c r="H817" s="2">
        <v>11</v>
      </c>
      <c r="I817" s="4">
        <f t="shared" si="12"/>
        <v>9</v>
      </c>
    </row>
    <row r="818" spans="1:9" x14ac:dyDescent="0.3">
      <c r="A818" s="4">
        <v>816</v>
      </c>
      <c r="B818" s="104">
        <v>28</v>
      </c>
      <c r="C818" s="2">
        <v>2</v>
      </c>
      <c r="D818" s="2">
        <v>1</v>
      </c>
      <c r="E818" s="2">
        <v>2</v>
      </c>
      <c r="F818" s="2">
        <v>2</v>
      </c>
      <c r="G818" s="2">
        <v>2</v>
      </c>
      <c r="H818" s="2">
        <v>13</v>
      </c>
      <c r="I818" s="4">
        <f t="shared" si="12"/>
        <v>9</v>
      </c>
    </row>
    <row r="819" spans="1:9" x14ac:dyDescent="0.3">
      <c r="A819" s="4">
        <v>817</v>
      </c>
      <c r="B819" s="104">
        <v>28</v>
      </c>
      <c r="C819" s="2">
        <v>4</v>
      </c>
      <c r="D819" s="2">
        <v>4</v>
      </c>
      <c r="E819" s="2">
        <v>4</v>
      </c>
      <c r="F819" s="2">
        <v>2</v>
      </c>
      <c r="G819" s="2">
        <v>2</v>
      </c>
      <c r="H819" s="2">
        <v>22</v>
      </c>
      <c r="I819" s="4">
        <f t="shared" si="12"/>
        <v>16</v>
      </c>
    </row>
    <row r="820" spans="1:9" x14ac:dyDescent="0.3">
      <c r="A820" s="4">
        <v>818</v>
      </c>
      <c r="B820" s="104">
        <v>28</v>
      </c>
      <c r="C820" s="2">
        <v>2</v>
      </c>
      <c r="D820" s="2">
        <v>2</v>
      </c>
      <c r="E820" s="2">
        <v>0</v>
      </c>
      <c r="F820" s="2">
        <v>0</v>
      </c>
      <c r="G820" s="2">
        <v>6</v>
      </c>
      <c r="H820" s="2">
        <v>13</v>
      </c>
      <c r="I820" s="4">
        <f t="shared" si="12"/>
        <v>10</v>
      </c>
    </row>
    <row r="821" spans="1:9" x14ac:dyDescent="0.3">
      <c r="A821" s="4">
        <v>819</v>
      </c>
      <c r="B821" s="104">
        <v>28</v>
      </c>
      <c r="C821" s="2">
        <v>6</v>
      </c>
      <c r="D821" s="2">
        <v>3</v>
      </c>
      <c r="E821" s="2">
        <v>4</v>
      </c>
      <c r="F821" s="2">
        <v>2</v>
      </c>
      <c r="G821" s="2">
        <v>3</v>
      </c>
      <c r="H821" s="2">
        <v>22</v>
      </c>
      <c r="I821" s="4">
        <f t="shared" si="12"/>
        <v>18</v>
      </c>
    </row>
    <row r="822" spans="1:9" x14ac:dyDescent="0.3">
      <c r="A822" s="4">
        <v>820</v>
      </c>
      <c r="B822" s="104">
        <v>28</v>
      </c>
      <c r="C822" s="2">
        <v>6</v>
      </c>
      <c r="D822" s="2">
        <v>6</v>
      </c>
      <c r="E822" s="2">
        <v>4</v>
      </c>
      <c r="F822" s="2">
        <v>4</v>
      </c>
      <c r="G822" s="2">
        <v>4</v>
      </c>
      <c r="H822" s="2">
        <v>27</v>
      </c>
      <c r="I822" s="4">
        <f t="shared" si="12"/>
        <v>24</v>
      </c>
    </row>
    <row r="823" spans="1:9" x14ac:dyDescent="0.3">
      <c r="A823" s="4">
        <v>821</v>
      </c>
      <c r="B823" s="104">
        <v>28</v>
      </c>
      <c r="C823" s="2">
        <v>2</v>
      </c>
      <c r="D823" s="2">
        <v>2</v>
      </c>
      <c r="E823" s="2">
        <v>2</v>
      </c>
      <c r="F823" s="2">
        <v>2</v>
      </c>
      <c r="G823" s="2">
        <v>1</v>
      </c>
      <c r="H823" s="2">
        <v>13</v>
      </c>
      <c r="I823" s="4">
        <f t="shared" si="12"/>
        <v>9</v>
      </c>
    </row>
    <row r="824" spans="1:9" x14ac:dyDescent="0.3">
      <c r="A824" s="4">
        <v>822</v>
      </c>
      <c r="B824" s="104">
        <v>28</v>
      </c>
      <c r="C824" s="2">
        <v>4</v>
      </c>
      <c r="D824" s="2">
        <v>4</v>
      </c>
      <c r="E824" s="2">
        <v>0</v>
      </c>
      <c r="F824" s="2">
        <v>0</v>
      </c>
      <c r="G824" s="2">
        <v>0</v>
      </c>
      <c r="H824" s="2">
        <v>11</v>
      </c>
      <c r="I824" s="4">
        <f t="shared" si="12"/>
        <v>8</v>
      </c>
    </row>
    <row r="825" spans="1:9" x14ac:dyDescent="0.3">
      <c r="A825" s="4">
        <v>823</v>
      </c>
      <c r="B825" s="104">
        <v>28</v>
      </c>
      <c r="C825" s="2">
        <v>4</v>
      </c>
      <c r="D825" s="2">
        <v>4</v>
      </c>
      <c r="E825" s="2">
        <v>0</v>
      </c>
      <c r="F825" s="2">
        <v>0</v>
      </c>
      <c r="G825" s="2">
        <v>3</v>
      </c>
      <c r="H825" s="2">
        <v>13</v>
      </c>
      <c r="I825" s="4">
        <f t="shared" si="12"/>
        <v>11</v>
      </c>
    </row>
    <row r="826" spans="1:9" x14ac:dyDescent="0.3">
      <c r="A826" s="4">
        <v>824</v>
      </c>
      <c r="B826" s="104">
        <v>28</v>
      </c>
      <c r="C826" s="2">
        <v>4</v>
      </c>
      <c r="D826" s="2">
        <v>4</v>
      </c>
      <c r="E826" s="2">
        <v>4</v>
      </c>
      <c r="F826" s="2">
        <v>4</v>
      </c>
      <c r="G826" s="2">
        <v>2</v>
      </c>
      <c r="H826" s="2">
        <v>20</v>
      </c>
      <c r="I826" s="4">
        <f t="shared" si="12"/>
        <v>18</v>
      </c>
    </row>
    <row r="827" spans="1:9" x14ac:dyDescent="0.3">
      <c r="A827" s="4">
        <v>825</v>
      </c>
      <c r="B827" s="104">
        <v>28</v>
      </c>
      <c r="C827" s="2">
        <v>5</v>
      </c>
      <c r="D827" s="2">
        <v>6</v>
      </c>
      <c r="E827" s="2">
        <v>4</v>
      </c>
      <c r="F827" s="2">
        <v>3</v>
      </c>
      <c r="G827" s="2">
        <v>4</v>
      </c>
      <c r="H827" s="2">
        <v>29</v>
      </c>
      <c r="I827" s="4">
        <f t="shared" si="12"/>
        <v>22</v>
      </c>
    </row>
    <row r="828" spans="1:9" x14ac:dyDescent="0.3">
      <c r="A828" s="4">
        <v>826</v>
      </c>
      <c r="B828" s="104">
        <v>28</v>
      </c>
      <c r="C828" s="2">
        <v>4</v>
      </c>
      <c r="D828" s="2">
        <v>3</v>
      </c>
      <c r="E828" s="2">
        <v>4</v>
      </c>
      <c r="F828" s="2">
        <v>4</v>
      </c>
      <c r="G828" s="2">
        <v>0</v>
      </c>
      <c r="H828" s="2">
        <v>20</v>
      </c>
      <c r="I828" s="4">
        <f t="shared" si="12"/>
        <v>15</v>
      </c>
    </row>
    <row r="829" spans="1:9" x14ac:dyDescent="0.3">
      <c r="A829" s="4">
        <v>827</v>
      </c>
      <c r="B829" s="104">
        <v>28</v>
      </c>
      <c r="C829" s="2">
        <v>4</v>
      </c>
      <c r="D829" s="2">
        <v>4</v>
      </c>
      <c r="E829" s="2">
        <v>0</v>
      </c>
      <c r="F829" s="2">
        <v>0</v>
      </c>
      <c r="G829" s="2">
        <v>2</v>
      </c>
      <c r="H829" s="2">
        <v>13</v>
      </c>
      <c r="I829" s="4">
        <f t="shared" si="12"/>
        <v>10</v>
      </c>
    </row>
    <row r="830" spans="1:9" x14ac:dyDescent="0.3">
      <c r="A830" s="4">
        <v>828</v>
      </c>
      <c r="B830" s="104">
        <v>28</v>
      </c>
      <c r="C830" s="2">
        <v>4</v>
      </c>
      <c r="D830" s="2">
        <v>4</v>
      </c>
      <c r="E830" s="2">
        <v>2</v>
      </c>
      <c r="F830" s="2">
        <v>2</v>
      </c>
      <c r="G830" s="2">
        <v>2</v>
      </c>
      <c r="H830" s="2">
        <v>16</v>
      </c>
      <c r="I830" s="4">
        <f t="shared" si="12"/>
        <v>14</v>
      </c>
    </row>
    <row r="831" spans="1:9" x14ac:dyDescent="0.3">
      <c r="A831" s="4">
        <v>829</v>
      </c>
      <c r="B831" s="104">
        <v>28</v>
      </c>
      <c r="C831" s="2">
        <v>4</v>
      </c>
      <c r="D831" s="2">
        <v>4</v>
      </c>
      <c r="E831" s="2">
        <v>2</v>
      </c>
      <c r="F831" s="2">
        <v>2</v>
      </c>
      <c r="G831" s="2">
        <v>2</v>
      </c>
      <c r="H831" s="2">
        <v>17</v>
      </c>
      <c r="I831" s="4">
        <f t="shared" si="12"/>
        <v>14</v>
      </c>
    </row>
    <row r="832" spans="1:9" x14ac:dyDescent="0.3">
      <c r="A832" s="4">
        <v>830</v>
      </c>
      <c r="B832" s="104">
        <v>28</v>
      </c>
      <c r="C832" s="2">
        <v>6</v>
      </c>
      <c r="D832" s="2">
        <v>5</v>
      </c>
      <c r="E832" s="2">
        <v>4</v>
      </c>
      <c r="F832" s="2">
        <v>4</v>
      </c>
      <c r="G832" s="2">
        <v>2</v>
      </c>
      <c r="H832" s="2">
        <v>25</v>
      </c>
      <c r="I832" s="4">
        <f t="shared" si="12"/>
        <v>21</v>
      </c>
    </row>
    <row r="833" spans="1:9" x14ac:dyDescent="0.3">
      <c r="A833" s="4">
        <v>831</v>
      </c>
      <c r="B833" s="104">
        <v>28</v>
      </c>
      <c r="C833" s="2">
        <v>6</v>
      </c>
      <c r="D833" s="2">
        <v>5</v>
      </c>
      <c r="E833" s="2">
        <v>4</v>
      </c>
      <c r="F833" s="2">
        <v>4</v>
      </c>
      <c r="G833" s="2">
        <v>4</v>
      </c>
      <c r="H833" s="2">
        <v>26</v>
      </c>
      <c r="I833" s="4">
        <f t="shared" si="12"/>
        <v>23</v>
      </c>
    </row>
    <row r="834" spans="1:9" x14ac:dyDescent="0.3">
      <c r="A834" s="4">
        <v>832</v>
      </c>
      <c r="B834" s="104">
        <v>28</v>
      </c>
      <c r="C834" s="2">
        <v>5</v>
      </c>
      <c r="D834" s="2">
        <v>6</v>
      </c>
      <c r="E834" s="2">
        <v>2</v>
      </c>
      <c r="F834" s="2">
        <v>2</v>
      </c>
      <c r="G834" s="2">
        <v>3</v>
      </c>
      <c r="H834" s="2">
        <v>21</v>
      </c>
      <c r="I834" s="4">
        <f t="shared" si="12"/>
        <v>18</v>
      </c>
    </row>
    <row r="835" spans="1:9" x14ac:dyDescent="0.3">
      <c r="A835" s="4">
        <v>833</v>
      </c>
      <c r="B835" s="104">
        <v>28</v>
      </c>
      <c r="C835" s="2">
        <v>6</v>
      </c>
      <c r="D835" s="2">
        <v>6</v>
      </c>
      <c r="E835" s="2">
        <v>2</v>
      </c>
      <c r="F835" s="2">
        <v>2</v>
      </c>
      <c r="G835" s="2">
        <v>2</v>
      </c>
      <c r="H835" s="2">
        <v>20</v>
      </c>
      <c r="I835" s="4">
        <f t="shared" ref="I835:I902" si="13">SUM(C835:G835)</f>
        <v>18</v>
      </c>
    </row>
    <row r="836" spans="1:9" x14ac:dyDescent="0.3">
      <c r="A836" s="4">
        <v>834</v>
      </c>
      <c r="B836" s="104">
        <v>28</v>
      </c>
      <c r="C836" s="2">
        <v>6</v>
      </c>
      <c r="D836" s="2">
        <v>6</v>
      </c>
      <c r="E836" s="2">
        <v>4</v>
      </c>
      <c r="F836" s="2">
        <v>4</v>
      </c>
      <c r="G836" s="2">
        <v>0</v>
      </c>
      <c r="H836" s="2">
        <v>23</v>
      </c>
      <c r="I836" s="4">
        <f t="shared" si="13"/>
        <v>20</v>
      </c>
    </row>
    <row r="837" spans="1:9" x14ac:dyDescent="0.3">
      <c r="A837" s="4">
        <v>835</v>
      </c>
      <c r="B837" s="104">
        <v>28</v>
      </c>
      <c r="C837" s="2">
        <v>6</v>
      </c>
      <c r="D837" s="2">
        <v>6</v>
      </c>
      <c r="E837" s="2">
        <v>4</v>
      </c>
      <c r="F837" s="2">
        <v>4</v>
      </c>
      <c r="G837" s="2">
        <v>2</v>
      </c>
      <c r="H837" s="2">
        <v>25</v>
      </c>
      <c r="I837" s="4">
        <f t="shared" si="13"/>
        <v>22</v>
      </c>
    </row>
    <row r="838" spans="1:9" x14ac:dyDescent="0.3">
      <c r="A838" s="4">
        <v>836</v>
      </c>
      <c r="B838" s="104">
        <v>28</v>
      </c>
      <c r="C838" s="2">
        <v>6</v>
      </c>
      <c r="D838" s="2">
        <v>4</v>
      </c>
      <c r="E838" s="2">
        <v>4</v>
      </c>
      <c r="F838" s="2">
        <v>4</v>
      </c>
      <c r="G838" s="2">
        <v>4</v>
      </c>
      <c r="H838" s="2">
        <v>24</v>
      </c>
      <c r="I838" s="4">
        <f t="shared" si="13"/>
        <v>22</v>
      </c>
    </row>
    <row r="839" spans="1:9" x14ac:dyDescent="0.3">
      <c r="A839" s="4">
        <v>837</v>
      </c>
      <c r="B839" s="104">
        <v>28</v>
      </c>
      <c r="C839" s="2">
        <v>4</v>
      </c>
      <c r="D839" s="2">
        <v>3</v>
      </c>
      <c r="E839" s="2">
        <v>4</v>
      </c>
      <c r="F839" s="2">
        <v>2</v>
      </c>
      <c r="G839" s="2">
        <v>1</v>
      </c>
      <c r="H839" s="2">
        <v>20</v>
      </c>
      <c r="I839" s="4">
        <f t="shared" si="13"/>
        <v>14</v>
      </c>
    </row>
    <row r="840" spans="1:9" x14ac:dyDescent="0.3">
      <c r="A840" s="4">
        <v>838</v>
      </c>
      <c r="B840" s="104">
        <v>28</v>
      </c>
      <c r="C840" s="2">
        <v>6</v>
      </c>
      <c r="D840" s="2">
        <v>6</v>
      </c>
      <c r="E840" s="2">
        <v>2</v>
      </c>
      <c r="F840" s="2">
        <v>2</v>
      </c>
      <c r="G840" s="2">
        <v>2</v>
      </c>
      <c r="H840" s="2">
        <v>22</v>
      </c>
      <c r="I840" s="4">
        <f t="shared" si="13"/>
        <v>18</v>
      </c>
    </row>
    <row r="841" spans="1:9" x14ac:dyDescent="0.3">
      <c r="A841" s="4">
        <v>839</v>
      </c>
      <c r="B841" s="104">
        <v>28</v>
      </c>
      <c r="C841" s="2">
        <v>6</v>
      </c>
      <c r="D841" s="2">
        <v>5</v>
      </c>
      <c r="E841" s="2">
        <v>4</v>
      </c>
      <c r="F841" s="2">
        <v>4</v>
      </c>
      <c r="G841" s="2">
        <v>4</v>
      </c>
      <c r="H841" s="2">
        <v>26</v>
      </c>
      <c r="I841" s="4">
        <f t="shared" si="13"/>
        <v>23</v>
      </c>
    </row>
    <row r="842" spans="1:9" x14ac:dyDescent="0.3">
      <c r="A842" s="4">
        <v>840</v>
      </c>
      <c r="B842" s="104">
        <v>28</v>
      </c>
      <c r="C842" s="2">
        <v>6</v>
      </c>
      <c r="D842" s="2">
        <v>6</v>
      </c>
      <c r="E842" s="2">
        <v>4</v>
      </c>
      <c r="F842" s="2">
        <v>4</v>
      </c>
      <c r="G842" s="2">
        <v>2</v>
      </c>
      <c r="H842" s="2">
        <v>26</v>
      </c>
      <c r="I842" s="4">
        <f t="shared" si="13"/>
        <v>22</v>
      </c>
    </row>
    <row r="843" spans="1:9" x14ac:dyDescent="0.3">
      <c r="A843" s="4">
        <v>841</v>
      </c>
      <c r="B843" s="104">
        <v>29</v>
      </c>
      <c r="C843" s="2">
        <v>4</v>
      </c>
      <c r="D843" s="2">
        <v>4</v>
      </c>
      <c r="E843" s="2">
        <v>4</v>
      </c>
      <c r="F843" s="2">
        <v>4</v>
      </c>
      <c r="G843" s="2">
        <v>4</v>
      </c>
      <c r="H843" s="2">
        <v>23</v>
      </c>
      <c r="I843" s="4">
        <f t="shared" si="13"/>
        <v>20</v>
      </c>
    </row>
    <row r="844" spans="1:9" x14ac:dyDescent="0.3">
      <c r="A844" s="4">
        <v>842</v>
      </c>
      <c r="B844" s="104">
        <v>29</v>
      </c>
      <c r="C844" s="2">
        <v>2</v>
      </c>
      <c r="D844" s="2">
        <v>2</v>
      </c>
      <c r="E844" s="2">
        <v>2</v>
      </c>
      <c r="F844" s="2">
        <v>2</v>
      </c>
      <c r="G844" s="2">
        <v>1</v>
      </c>
      <c r="H844" s="2">
        <v>13</v>
      </c>
      <c r="I844" s="4">
        <f t="shared" si="13"/>
        <v>9</v>
      </c>
    </row>
    <row r="845" spans="1:9" x14ac:dyDescent="0.3">
      <c r="A845" s="4">
        <v>843</v>
      </c>
      <c r="B845" s="104">
        <v>29</v>
      </c>
      <c r="C845" s="2">
        <v>4</v>
      </c>
      <c r="D845" s="2">
        <v>4</v>
      </c>
      <c r="E845" s="2">
        <v>4</v>
      </c>
      <c r="F845" s="2">
        <v>4</v>
      </c>
      <c r="G845" s="2">
        <v>4</v>
      </c>
      <c r="H845" s="2">
        <v>22</v>
      </c>
      <c r="I845" s="4">
        <f t="shared" si="13"/>
        <v>20</v>
      </c>
    </row>
    <row r="846" spans="1:9" x14ac:dyDescent="0.3">
      <c r="A846" s="4">
        <v>844</v>
      </c>
      <c r="B846" s="104">
        <v>29</v>
      </c>
      <c r="C846" s="2">
        <v>4</v>
      </c>
      <c r="D846" s="2">
        <v>4</v>
      </c>
      <c r="E846" s="2">
        <v>4</v>
      </c>
      <c r="F846" s="2">
        <v>4</v>
      </c>
      <c r="G846" s="2">
        <v>2</v>
      </c>
      <c r="H846" s="2">
        <v>23</v>
      </c>
      <c r="I846" s="4">
        <f t="shared" si="13"/>
        <v>18</v>
      </c>
    </row>
    <row r="847" spans="1:9" x14ac:dyDescent="0.3">
      <c r="A847" s="4">
        <v>845</v>
      </c>
      <c r="B847" s="104">
        <v>29</v>
      </c>
      <c r="C847" s="2">
        <v>6</v>
      </c>
      <c r="D847" s="2">
        <v>6</v>
      </c>
      <c r="E847" s="2">
        <v>4</v>
      </c>
      <c r="F847" s="2">
        <v>2</v>
      </c>
      <c r="G847" s="2">
        <v>2</v>
      </c>
      <c r="H847" s="2">
        <v>22</v>
      </c>
      <c r="I847" s="4">
        <f t="shared" si="13"/>
        <v>20</v>
      </c>
    </row>
    <row r="848" spans="1:9" x14ac:dyDescent="0.3">
      <c r="A848" s="4">
        <v>846</v>
      </c>
      <c r="B848" s="104">
        <v>29</v>
      </c>
      <c r="C848" s="2">
        <v>6</v>
      </c>
      <c r="D848" s="2">
        <v>6</v>
      </c>
      <c r="E848" s="2">
        <v>4</v>
      </c>
      <c r="F848" s="2">
        <v>4</v>
      </c>
      <c r="G848" s="2">
        <v>4</v>
      </c>
      <c r="H848" s="2">
        <v>25</v>
      </c>
      <c r="I848" s="4">
        <f t="shared" si="13"/>
        <v>24</v>
      </c>
    </row>
    <row r="849" spans="1:9" x14ac:dyDescent="0.3">
      <c r="A849" s="4">
        <v>847</v>
      </c>
      <c r="B849" s="104">
        <v>29</v>
      </c>
      <c r="C849" s="2">
        <v>6</v>
      </c>
      <c r="D849" s="2">
        <v>5</v>
      </c>
      <c r="E849" s="2">
        <v>4</v>
      </c>
      <c r="F849" s="2">
        <v>2</v>
      </c>
      <c r="G849" s="2">
        <v>2</v>
      </c>
      <c r="H849" s="2">
        <v>23</v>
      </c>
      <c r="I849" s="4">
        <f t="shared" si="13"/>
        <v>19</v>
      </c>
    </row>
    <row r="850" spans="1:9" x14ac:dyDescent="0.3">
      <c r="A850" s="4">
        <v>848</v>
      </c>
      <c r="B850" s="104">
        <v>29</v>
      </c>
      <c r="C850" s="2">
        <v>6</v>
      </c>
      <c r="D850" s="2">
        <v>6</v>
      </c>
      <c r="E850" s="2">
        <v>2</v>
      </c>
      <c r="F850" s="2">
        <v>2</v>
      </c>
      <c r="G850" s="2">
        <v>2</v>
      </c>
      <c r="H850" s="2">
        <v>22</v>
      </c>
      <c r="I850" s="4">
        <f t="shared" si="13"/>
        <v>18</v>
      </c>
    </row>
    <row r="851" spans="1:9" x14ac:dyDescent="0.3">
      <c r="A851" s="4">
        <v>849</v>
      </c>
      <c r="B851" s="104">
        <v>29</v>
      </c>
      <c r="C851" s="2">
        <v>4</v>
      </c>
      <c r="D851" s="2">
        <v>3</v>
      </c>
      <c r="E851" s="2">
        <v>3</v>
      </c>
      <c r="F851" s="2">
        <v>2</v>
      </c>
      <c r="G851" s="2">
        <v>2</v>
      </c>
      <c r="H851" s="2">
        <v>22</v>
      </c>
      <c r="I851" s="4">
        <f t="shared" si="13"/>
        <v>14</v>
      </c>
    </row>
    <row r="852" spans="1:9" x14ac:dyDescent="0.3">
      <c r="A852" s="4">
        <v>850</v>
      </c>
      <c r="B852" s="104">
        <v>29</v>
      </c>
      <c r="C852" s="2">
        <v>6</v>
      </c>
      <c r="D852" s="2">
        <v>6</v>
      </c>
      <c r="E852" s="2">
        <v>6</v>
      </c>
      <c r="F852" s="2">
        <v>2</v>
      </c>
      <c r="G852" s="2">
        <v>2</v>
      </c>
      <c r="H852" s="2">
        <v>24</v>
      </c>
      <c r="I852" s="4">
        <f t="shared" si="13"/>
        <v>22</v>
      </c>
    </row>
    <row r="853" spans="1:9" x14ac:dyDescent="0.3">
      <c r="A853" s="4">
        <v>851</v>
      </c>
      <c r="B853" s="104">
        <v>29</v>
      </c>
      <c r="C853" s="2">
        <v>6</v>
      </c>
      <c r="D853" s="2">
        <v>6</v>
      </c>
      <c r="E853" s="2">
        <v>4</v>
      </c>
      <c r="F853" s="2">
        <v>4</v>
      </c>
      <c r="G853" s="2">
        <v>3</v>
      </c>
      <c r="H853" s="2">
        <v>24</v>
      </c>
      <c r="I853" s="4">
        <f t="shared" si="13"/>
        <v>23</v>
      </c>
    </row>
    <row r="854" spans="1:9" x14ac:dyDescent="0.3">
      <c r="A854" s="4">
        <v>852</v>
      </c>
      <c r="B854" s="104">
        <v>29</v>
      </c>
      <c r="C854" s="2">
        <v>6</v>
      </c>
      <c r="D854" s="2">
        <v>6</v>
      </c>
      <c r="E854" s="2">
        <v>4</v>
      </c>
      <c r="F854" s="2">
        <v>2</v>
      </c>
      <c r="G854" s="2">
        <v>2</v>
      </c>
      <c r="H854" s="2">
        <v>24</v>
      </c>
      <c r="I854" s="4">
        <f t="shared" si="13"/>
        <v>20</v>
      </c>
    </row>
    <row r="855" spans="1:9" x14ac:dyDescent="0.3">
      <c r="A855" s="4">
        <v>853</v>
      </c>
      <c r="B855" s="104">
        <v>29</v>
      </c>
      <c r="C855" s="2">
        <v>6</v>
      </c>
      <c r="D855" s="2">
        <v>6</v>
      </c>
      <c r="E855" s="2">
        <v>2</v>
      </c>
      <c r="F855" s="2">
        <v>2</v>
      </c>
      <c r="G855" s="2">
        <v>3</v>
      </c>
      <c r="H855" s="2">
        <v>23</v>
      </c>
      <c r="I855" s="4">
        <f t="shared" si="13"/>
        <v>19</v>
      </c>
    </row>
    <row r="856" spans="1:9" x14ac:dyDescent="0.3">
      <c r="A856" s="4">
        <v>854</v>
      </c>
      <c r="B856" s="104">
        <v>29</v>
      </c>
      <c r="C856" s="2">
        <v>6</v>
      </c>
      <c r="D856" s="2">
        <v>5</v>
      </c>
      <c r="E856" s="2">
        <v>6</v>
      </c>
      <c r="F856" s="2">
        <v>6</v>
      </c>
      <c r="G856" s="2">
        <v>2</v>
      </c>
      <c r="H856" s="2">
        <v>31</v>
      </c>
      <c r="I856" s="4">
        <f t="shared" si="13"/>
        <v>25</v>
      </c>
    </row>
    <row r="857" spans="1:9" x14ac:dyDescent="0.3">
      <c r="A857" s="4">
        <v>855</v>
      </c>
      <c r="B857" s="104">
        <v>29</v>
      </c>
      <c r="C857" s="2">
        <v>6</v>
      </c>
      <c r="D857" s="2">
        <v>5</v>
      </c>
      <c r="E857" s="2">
        <v>4</v>
      </c>
      <c r="F857" s="2">
        <v>4</v>
      </c>
      <c r="G857" s="2">
        <v>2</v>
      </c>
      <c r="H857" s="2">
        <v>25</v>
      </c>
      <c r="I857" s="4">
        <f t="shared" si="13"/>
        <v>21</v>
      </c>
    </row>
    <row r="858" spans="1:9" x14ac:dyDescent="0.3">
      <c r="A858" s="4">
        <v>856</v>
      </c>
      <c r="B858" s="104">
        <v>29</v>
      </c>
      <c r="C858" s="2">
        <v>6</v>
      </c>
      <c r="D858" s="2">
        <v>5</v>
      </c>
      <c r="E858" s="2">
        <v>4</v>
      </c>
      <c r="F858" s="2">
        <v>2</v>
      </c>
      <c r="G858" s="2">
        <v>0</v>
      </c>
      <c r="H858" s="2">
        <v>23</v>
      </c>
      <c r="I858" s="4">
        <f t="shared" si="13"/>
        <v>17</v>
      </c>
    </row>
    <row r="859" spans="1:9" x14ac:dyDescent="0.3">
      <c r="A859" s="4">
        <v>857</v>
      </c>
      <c r="B859" s="104">
        <v>29</v>
      </c>
      <c r="C859" s="2">
        <v>4</v>
      </c>
      <c r="D859" s="2">
        <v>3</v>
      </c>
      <c r="E859" s="2">
        <v>2</v>
      </c>
      <c r="F859" s="2">
        <v>2</v>
      </c>
      <c r="G859" s="2">
        <v>2</v>
      </c>
      <c r="H859" s="2">
        <v>17</v>
      </c>
      <c r="I859" s="4">
        <f t="shared" si="13"/>
        <v>13</v>
      </c>
    </row>
    <row r="860" spans="1:9" x14ac:dyDescent="0.3">
      <c r="A860" s="4">
        <v>858</v>
      </c>
      <c r="B860" s="104">
        <v>29</v>
      </c>
      <c r="C860" s="2">
        <v>4</v>
      </c>
      <c r="D860" s="2">
        <v>4</v>
      </c>
      <c r="E860" s="2">
        <v>2</v>
      </c>
      <c r="F860" s="2">
        <v>2</v>
      </c>
      <c r="G860" s="2">
        <v>3</v>
      </c>
      <c r="H860" s="2">
        <v>18</v>
      </c>
      <c r="I860" s="4">
        <f t="shared" si="13"/>
        <v>15</v>
      </c>
    </row>
    <row r="861" spans="1:9" x14ac:dyDescent="0.3">
      <c r="A861" s="4">
        <v>859</v>
      </c>
      <c r="B861" s="104">
        <v>29</v>
      </c>
      <c r="C861" s="2">
        <v>4</v>
      </c>
      <c r="D861" s="2">
        <v>4</v>
      </c>
      <c r="E861" s="2">
        <v>0</v>
      </c>
      <c r="F861" s="2">
        <v>0</v>
      </c>
      <c r="G861" s="2">
        <v>1</v>
      </c>
      <c r="H861" s="2">
        <v>12</v>
      </c>
      <c r="I861" s="4">
        <f t="shared" si="13"/>
        <v>9</v>
      </c>
    </row>
    <row r="862" spans="1:9" x14ac:dyDescent="0.3">
      <c r="A862" s="4">
        <v>860</v>
      </c>
      <c r="B862" s="104">
        <v>29</v>
      </c>
      <c r="C862" s="2">
        <v>4</v>
      </c>
      <c r="D862" s="2">
        <v>3</v>
      </c>
      <c r="E862" s="2">
        <v>4</v>
      </c>
      <c r="F862" s="2">
        <v>4</v>
      </c>
      <c r="G862" s="2">
        <v>1</v>
      </c>
      <c r="H862" s="2">
        <v>22</v>
      </c>
      <c r="I862" s="4">
        <f t="shared" si="13"/>
        <v>16</v>
      </c>
    </row>
    <row r="863" spans="1:9" x14ac:dyDescent="0.3">
      <c r="A863" s="4">
        <v>861</v>
      </c>
      <c r="B863" s="104">
        <v>29</v>
      </c>
      <c r="C863" s="2">
        <v>6</v>
      </c>
      <c r="D863" s="2">
        <v>6</v>
      </c>
      <c r="E863" s="2">
        <v>4</v>
      </c>
      <c r="F863" s="2">
        <v>4</v>
      </c>
      <c r="G863" s="2">
        <v>4</v>
      </c>
      <c r="H863" s="2">
        <v>28</v>
      </c>
      <c r="I863" s="4">
        <f t="shared" si="13"/>
        <v>24</v>
      </c>
    </row>
    <row r="864" spans="1:9" x14ac:dyDescent="0.3">
      <c r="A864" s="4">
        <v>862</v>
      </c>
      <c r="B864" s="104">
        <v>29</v>
      </c>
      <c r="C864" s="2">
        <v>4</v>
      </c>
      <c r="D864" s="2">
        <v>4</v>
      </c>
      <c r="E864" s="2">
        <v>4</v>
      </c>
      <c r="F864" s="2">
        <v>4</v>
      </c>
      <c r="G864" s="2">
        <v>2</v>
      </c>
      <c r="H864" s="2">
        <v>22</v>
      </c>
      <c r="I864" s="4">
        <f t="shared" si="13"/>
        <v>18</v>
      </c>
    </row>
    <row r="865" spans="1:9" x14ac:dyDescent="0.3">
      <c r="A865" s="4">
        <v>863</v>
      </c>
      <c r="B865" s="104">
        <v>29</v>
      </c>
      <c r="C865" s="2">
        <v>4</v>
      </c>
      <c r="D865" s="2">
        <v>4</v>
      </c>
      <c r="E865" s="2">
        <v>1</v>
      </c>
      <c r="F865" s="2">
        <v>1</v>
      </c>
      <c r="G865" s="2">
        <v>6</v>
      </c>
      <c r="H865" s="2">
        <v>19</v>
      </c>
      <c r="I865" s="4">
        <f t="shared" si="13"/>
        <v>16</v>
      </c>
    </row>
    <row r="866" spans="1:9" x14ac:dyDescent="0.3">
      <c r="A866" s="4">
        <v>864</v>
      </c>
      <c r="B866" s="104">
        <v>29</v>
      </c>
      <c r="C866" s="2">
        <v>2</v>
      </c>
      <c r="D866" s="2">
        <v>2</v>
      </c>
      <c r="E866" s="2">
        <v>2</v>
      </c>
      <c r="F866" s="2">
        <v>2</v>
      </c>
      <c r="G866" s="2">
        <v>1</v>
      </c>
      <c r="H866" s="2">
        <v>13</v>
      </c>
      <c r="I866" s="4">
        <f t="shared" si="13"/>
        <v>9</v>
      </c>
    </row>
    <row r="867" spans="1:9" x14ac:dyDescent="0.3">
      <c r="A867" s="4">
        <v>865</v>
      </c>
      <c r="B867" s="104">
        <v>29</v>
      </c>
      <c r="C867" s="2">
        <v>6</v>
      </c>
      <c r="D867" s="2">
        <v>6</v>
      </c>
      <c r="E867" s="2">
        <v>4</v>
      </c>
      <c r="F867" s="2">
        <v>4</v>
      </c>
      <c r="G867" s="2">
        <v>4</v>
      </c>
      <c r="H867" s="2">
        <v>28</v>
      </c>
      <c r="I867" s="4">
        <f t="shared" si="13"/>
        <v>24</v>
      </c>
    </row>
    <row r="868" spans="1:9" x14ac:dyDescent="0.3">
      <c r="A868" s="4">
        <v>866</v>
      </c>
      <c r="B868" s="104">
        <v>29</v>
      </c>
      <c r="C868" s="2">
        <v>6</v>
      </c>
      <c r="D868" s="2">
        <v>6</v>
      </c>
      <c r="E868" s="2">
        <v>2</v>
      </c>
      <c r="F868" s="2">
        <v>2</v>
      </c>
      <c r="G868" s="2">
        <v>0</v>
      </c>
      <c r="H868" s="2">
        <v>19</v>
      </c>
      <c r="I868" s="4">
        <f t="shared" si="13"/>
        <v>16</v>
      </c>
    </row>
    <row r="869" spans="1:9" x14ac:dyDescent="0.3">
      <c r="A869" s="4">
        <v>867</v>
      </c>
      <c r="B869" s="104">
        <v>29</v>
      </c>
      <c r="C869" s="2">
        <v>2</v>
      </c>
      <c r="D869" s="2">
        <v>2</v>
      </c>
      <c r="E869" s="2">
        <v>1</v>
      </c>
      <c r="F869" s="2">
        <v>1</v>
      </c>
      <c r="G869" s="2">
        <v>1</v>
      </c>
      <c r="H869" s="2">
        <v>10</v>
      </c>
      <c r="I869" s="4">
        <f t="shared" si="13"/>
        <v>7</v>
      </c>
    </row>
    <row r="870" spans="1:9" x14ac:dyDescent="0.3">
      <c r="A870" s="4">
        <v>868</v>
      </c>
      <c r="B870" s="104">
        <v>29</v>
      </c>
      <c r="C870" s="2">
        <v>4</v>
      </c>
      <c r="D870" s="2">
        <v>4</v>
      </c>
      <c r="E870" s="2">
        <v>4</v>
      </c>
      <c r="F870" s="2">
        <v>2</v>
      </c>
      <c r="G870" s="2">
        <v>2</v>
      </c>
      <c r="H870" s="2">
        <v>22</v>
      </c>
      <c r="I870" s="4">
        <f t="shared" si="13"/>
        <v>16</v>
      </c>
    </row>
    <row r="871" spans="1:9" x14ac:dyDescent="0.3">
      <c r="A871" s="4">
        <v>869</v>
      </c>
      <c r="B871" s="104">
        <v>29</v>
      </c>
      <c r="C871" s="2">
        <v>2</v>
      </c>
      <c r="D871" s="2">
        <v>1</v>
      </c>
      <c r="E871" s="2">
        <v>2</v>
      </c>
      <c r="F871" s="2">
        <v>2</v>
      </c>
      <c r="G871" s="2">
        <v>2</v>
      </c>
      <c r="H871" s="2">
        <v>13</v>
      </c>
      <c r="I871" s="4">
        <f t="shared" si="13"/>
        <v>9</v>
      </c>
    </row>
    <row r="872" spans="1:9" x14ac:dyDescent="0.3">
      <c r="A872" s="4">
        <v>870</v>
      </c>
      <c r="B872" s="104">
        <v>29</v>
      </c>
      <c r="C872" s="2">
        <v>2</v>
      </c>
      <c r="D872" s="2">
        <v>2</v>
      </c>
      <c r="E872" s="2">
        <v>2</v>
      </c>
      <c r="F872" s="2">
        <v>2</v>
      </c>
      <c r="G872" s="2">
        <v>2</v>
      </c>
      <c r="H872" s="2">
        <v>12</v>
      </c>
      <c r="I872" s="4">
        <f t="shared" si="13"/>
        <v>10</v>
      </c>
    </row>
    <row r="873" spans="1:9" x14ac:dyDescent="0.3">
      <c r="A873" s="4">
        <v>871</v>
      </c>
      <c r="B873" s="104">
        <v>30</v>
      </c>
      <c r="C873" s="2">
        <v>6</v>
      </c>
      <c r="D873" s="2">
        <v>1</v>
      </c>
      <c r="E873" s="2">
        <v>2</v>
      </c>
      <c r="F873" s="2">
        <v>0</v>
      </c>
      <c r="G873" s="2">
        <v>2</v>
      </c>
      <c r="H873" s="2">
        <v>16</v>
      </c>
      <c r="I873" s="4">
        <f t="shared" si="13"/>
        <v>11</v>
      </c>
    </row>
    <row r="874" spans="1:9" x14ac:dyDescent="0.3">
      <c r="A874" s="4">
        <v>872</v>
      </c>
      <c r="B874" s="104">
        <v>30</v>
      </c>
      <c r="C874" s="2">
        <v>4</v>
      </c>
      <c r="D874" s="2">
        <v>4</v>
      </c>
      <c r="E874" s="2">
        <v>3</v>
      </c>
      <c r="F874" s="2">
        <v>4</v>
      </c>
      <c r="G874" s="2">
        <v>4</v>
      </c>
      <c r="H874" s="2">
        <v>26</v>
      </c>
      <c r="I874" s="4">
        <f t="shared" si="13"/>
        <v>19</v>
      </c>
    </row>
    <row r="875" spans="1:9" x14ac:dyDescent="0.3">
      <c r="A875" s="4">
        <v>873</v>
      </c>
      <c r="B875" s="104">
        <v>30</v>
      </c>
      <c r="C875" s="2">
        <v>6</v>
      </c>
      <c r="D875" s="2">
        <v>6</v>
      </c>
      <c r="E875" s="2">
        <v>4</v>
      </c>
      <c r="F875" s="2">
        <v>2</v>
      </c>
      <c r="G875" s="2">
        <v>2</v>
      </c>
      <c r="H875" s="2">
        <v>22</v>
      </c>
      <c r="I875" s="4">
        <f t="shared" si="13"/>
        <v>20</v>
      </c>
    </row>
    <row r="876" spans="1:9" x14ac:dyDescent="0.3">
      <c r="A876" s="4">
        <v>874</v>
      </c>
      <c r="B876" s="104">
        <v>30</v>
      </c>
      <c r="C876" s="2">
        <v>2</v>
      </c>
      <c r="D876" s="2">
        <v>2</v>
      </c>
      <c r="E876" s="2">
        <v>2</v>
      </c>
      <c r="F876" s="2">
        <v>2</v>
      </c>
      <c r="G876" s="2">
        <v>2</v>
      </c>
      <c r="H876" s="2">
        <v>14</v>
      </c>
      <c r="I876" s="4">
        <f t="shared" si="13"/>
        <v>10</v>
      </c>
    </row>
    <row r="877" spans="1:9" x14ac:dyDescent="0.3">
      <c r="A877" s="4">
        <v>875</v>
      </c>
      <c r="B877" s="104">
        <v>30</v>
      </c>
      <c r="C877" s="2">
        <v>2</v>
      </c>
      <c r="D877" s="2">
        <v>2</v>
      </c>
      <c r="E877" s="2">
        <v>2</v>
      </c>
      <c r="F877" s="2">
        <v>1</v>
      </c>
      <c r="G877" s="2">
        <v>1</v>
      </c>
      <c r="H877" s="2">
        <v>11</v>
      </c>
      <c r="I877" s="4">
        <f t="shared" si="13"/>
        <v>8</v>
      </c>
    </row>
    <row r="878" spans="1:9" x14ac:dyDescent="0.3">
      <c r="A878" s="4">
        <v>876</v>
      </c>
      <c r="B878" s="104">
        <v>30</v>
      </c>
      <c r="C878" s="2">
        <v>2</v>
      </c>
      <c r="D878" s="2">
        <v>1</v>
      </c>
      <c r="E878" s="2">
        <v>2</v>
      </c>
      <c r="F878" s="2">
        <v>2</v>
      </c>
      <c r="G878" s="2">
        <v>2</v>
      </c>
      <c r="H878" s="2">
        <v>13</v>
      </c>
      <c r="I878" s="4">
        <f t="shared" si="13"/>
        <v>9</v>
      </c>
    </row>
    <row r="879" spans="1:9" x14ac:dyDescent="0.3">
      <c r="A879" s="4">
        <v>877</v>
      </c>
      <c r="B879" s="104">
        <v>30</v>
      </c>
      <c r="C879" s="2">
        <v>4</v>
      </c>
      <c r="D879" s="2">
        <v>4</v>
      </c>
      <c r="E879" s="2">
        <v>4</v>
      </c>
      <c r="F879" s="2">
        <v>2</v>
      </c>
      <c r="G879" s="2">
        <v>3</v>
      </c>
      <c r="H879" s="2">
        <v>22</v>
      </c>
      <c r="I879" s="4">
        <f t="shared" si="13"/>
        <v>17</v>
      </c>
    </row>
    <row r="880" spans="1:9" x14ac:dyDescent="0.3">
      <c r="A880" s="4">
        <v>878</v>
      </c>
      <c r="B880" s="104">
        <v>30</v>
      </c>
      <c r="C880" s="2">
        <v>5</v>
      </c>
      <c r="D880" s="2">
        <v>6</v>
      </c>
      <c r="E880" s="2">
        <v>5</v>
      </c>
      <c r="F880" s="2">
        <v>6</v>
      </c>
      <c r="G880" s="2">
        <v>4</v>
      </c>
      <c r="H880" s="2">
        <v>32</v>
      </c>
      <c r="I880" s="4">
        <f t="shared" si="13"/>
        <v>26</v>
      </c>
    </row>
    <row r="881" spans="1:9" x14ac:dyDescent="0.3">
      <c r="A881" s="4">
        <v>879</v>
      </c>
      <c r="B881" s="104">
        <v>30</v>
      </c>
      <c r="C881" s="2">
        <v>2</v>
      </c>
      <c r="D881" s="2">
        <v>2</v>
      </c>
      <c r="E881" s="2">
        <v>1</v>
      </c>
      <c r="F881" s="2">
        <v>1</v>
      </c>
      <c r="G881" s="2">
        <v>6</v>
      </c>
      <c r="H881" s="2">
        <v>15</v>
      </c>
      <c r="I881" s="4">
        <f t="shared" si="13"/>
        <v>12</v>
      </c>
    </row>
    <row r="882" spans="1:9" x14ac:dyDescent="0.3">
      <c r="A882" s="4">
        <v>880</v>
      </c>
      <c r="B882" s="104">
        <v>30</v>
      </c>
      <c r="C882" s="2">
        <v>6</v>
      </c>
      <c r="D882" s="2">
        <v>3</v>
      </c>
      <c r="E882" s="2">
        <v>4</v>
      </c>
      <c r="F882" s="2">
        <v>4</v>
      </c>
      <c r="G882" s="2">
        <v>4</v>
      </c>
      <c r="H882" s="2">
        <v>24</v>
      </c>
      <c r="I882" s="4">
        <f t="shared" si="13"/>
        <v>21</v>
      </c>
    </row>
    <row r="883" spans="1:9" x14ac:dyDescent="0.3">
      <c r="A883" s="4">
        <v>881</v>
      </c>
      <c r="B883" s="104">
        <v>30</v>
      </c>
      <c r="C883" s="2">
        <v>6</v>
      </c>
      <c r="D883" s="2">
        <v>6</v>
      </c>
      <c r="E883" s="2">
        <v>4</v>
      </c>
      <c r="F883" s="2">
        <v>4</v>
      </c>
      <c r="G883" s="2">
        <v>4</v>
      </c>
      <c r="H883" s="2">
        <v>28</v>
      </c>
      <c r="I883" s="4">
        <f t="shared" si="13"/>
        <v>24</v>
      </c>
    </row>
    <row r="884" spans="1:9" x14ac:dyDescent="0.3">
      <c r="A884" s="4">
        <v>882</v>
      </c>
      <c r="B884" s="104">
        <v>30</v>
      </c>
      <c r="C884" s="2">
        <v>2</v>
      </c>
      <c r="D884" s="2">
        <v>2</v>
      </c>
      <c r="E884" s="2">
        <v>2</v>
      </c>
      <c r="F884" s="2">
        <v>0</v>
      </c>
      <c r="G884" s="2">
        <v>3</v>
      </c>
      <c r="H884" s="2">
        <v>12</v>
      </c>
      <c r="I884" s="4">
        <f t="shared" si="13"/>
        <v>9</v>
      </c>
    </row>
    <row r="885" spans="1:9" x14ac:dyDescent="0.3">
      <c r="A885" s="4">
        <v>883</v>
      </c>
      <c r="B885" s="104">
        <v>30</v>
      </c>
      <c r="C885" s="2">
        <v>4</v>
      </c>
      <c r="D885" s="2">
        <v>3</v>
      </c>
      <c r="E885" s="2">
        <v>2</v>
      </c>
      <c r="F885" s="2">
        <v>2</v>
      </c>
      <c r="G885" s="2">
        <v>3</v>
      </c>
      <c r="H885" s="2">
        <v>18</v>
      </c>
      <c r="I885" s="4">
        <f t="shared" si="13"/>
        <v>14</v>
      </c>
    </row>
    <row r="886" spans="1:9" x14ac:dyDescent="0.3">
      <c r="A886" s="4">
        <v>884</v>
      </c>
      <c r="B886" s="104">
        <v>30</v>
      </c>
      <c r="C886" s="2">
        <v>4</v>
      </c>
      <c r="D886" s="2">
        <v>4</v>
      </c>
      <c r="E886" s="2">
        <v>1</v>
      </c>
      <c r="F886" s="2">
        <v>1</v>
      </c>
      <c r="G886" s="2">
        <v>1</v>
      </c>
      <c r="H886" s="2">
        <v>14</v>
      </c>
      <c r="I886" s="4">
        <f t="shared" si="13"/>
        <v>11</v>
      </c>
    </row>
    <row r="887" spans="1:9" x14ac:dyDescent="0.3">
      <c r="A887" s="4">
        <v>885</v>
      </c>
      <c r="B887" s="104">
        <v>30</v>
      </c>
      <c r="C887" s="2">
        <v>4</v>
      </c>
      <c r="D887" s="2">
        <v>4</v>
      </c>
      <c r="E887" s="2">
        <v>4</v>
      </c>
      <c r="F887" s="2">
        <v>2</v>
      </c>
      <c r="G887" s="2">
        <v>2</v>
      </c>
      <c r="H887" s="2">
        <v>19</v>
      </c>
      <c r="I887" s="4">
        <f t="shared" si="13"/>
        <v>16</v>
      </c>
    </row>
    <row r="888" spans="1:9" x14ac:dyDescent="0.3">
      <c r="A888" s="4">
        <v>886</v>
      </c>
      <c r="B888" s="104">
        <v>30</v>
      </c>
      <c r="C888" s="2">
        <v>6</v>
      </c>
      <c r="D888" s="2">
        <v>4</v>
      </c>
      <c r="E888" s="2">
        <v>4</v>
      </c>
      <c r="F888" s="2">
        <v>4</v>
      </c>
      <c r="G888" s="2">
        <v>0</v>
      </c>
      <c r="H888" s="2">
        <v>21</v>
      </c>
      <c r="I888" s="4">
        <f t="shared" si="13"/>
        <v>18</v>
      </c>
    </row>
    <row r="889" spans="1:9" x14ac:dyDescent="0.3">
      <c r="A889" s="4">
        <v>887</v>
      </c>
      <c r="B889" s="104">
        <v>30</v>
      </c>
      <c r="C889" s="2">
        <v>5</v>
      </c>
      <c r="D889" s="2">
        <v>6</v>
      </c>
      <c r="E889" s="2">
        <v>4</v>
      </c>
      <c r="F889" s="2">
        <v>4</v>
      </c>
      <c r="G889" s="2">
        <v>4</v>
      </c>
      <c r="H889" s="2">
        <v>27</v>
      </c>
      <c r="I889" s="4">
        <f t="shared" si="13"/>
        <v>23</v>
      </c>
    </row>
    <row r="890" spans="1:9" x14ac:dyDescent="0.3">
      <c r="A890" s="4">
        <v>888</v>
      </c>
      <c r="B890" s="104">
        <v>30</v>
      </c>
      <c r="C890" s="2">
        <v>4</v>
      </c>
      <c r="D890" s="2">
        <v>3</v>
      </c>
      <c r="E890" s="2">
        <v>4</v>
      </c>
      <c r="F890" s="2">
        <v>4</v>
      </c>
      <c r="G890" s="2">
        <v>0</v>
      </c>
      <c r="H890" s="2">
        <v>20</v>
      </c>
      <c r="I890" s="4">
        <f t="shared" si="13"/>
        <v>15</v>
      </c>
    </row>
    <row r="891" spans="1:9" x14ac:dyDescent="0.3">
      <c r="A891" s="4">
        <v>889</v>
      </c>
      <c r="B891" s="104">
        <v>30</v>
      </c>
      <c r="C891" s="2">
        <v>4</v>
      </c>
      <c r="D891" s="2">
        <v>2</v>
      </c>
      <c r="E891" s="2">
        <v>0</v>
      </c>
      <c r="F891" s="2">
        <v>0</v>
      </c>
      <c r="G891" s="2">
        <v>6</v>
      </c>
      <c r="H891" s="2">
        <v>15</v>
      </c>
      <c r="I891" s="4">
        <f t="shared" si="13"/>
        <v>12</v>
      </c>
    </row>
    <row r="892" spans="1:9" x14ac:dyDescent="0.3">
      <c r="A892" s="4">
        <v>890</v>
      </c>
      <c r="B892" s="104">
        <v>30</v>
      </c>
      <c r="C892" s="2">
        <v>4</v>
      </c>
      <c r="D892" s="2">
        <v>4</v>
      </c>
      <c r="E892" s="2">
        <v>2</v>
      </c>
      <c r="F892" s="2">
        <v>2</v>
      </c>
      <c r="G892" s="2">
        <v>2</v>
      </c>
      <c r="H892" s="2">
        <v>16</v>
      </c>
      <c r="I892" s="4">
        <f t="shared" si="13"/>
        <v>14</v>
      </c>
    </row>
    <row r="893" spans="1:9" x14ac:dyDescent="0.3">
      <c r="A893" s="4">
        <v>891</v>
      </c>
      <c r="B893" s="104">
        <v>30</v>
      </c>
      <c r="C893" s="2">
        <v>4</v>
      </c>
      <c r="D893" s="2">
        <v>4</v>
      </c>
      <c r="E893" s="2">
        <v>2</v>
      </c>
      <c r="F893" s="2">
        <v>2</v>
      </c>
      <c r="G893" s="2">
        <v>2</v>
      </c>
      <c r="H893" s="2">
        <v>17</v>
      </c>
      <c r="I893" s="4">
        <f t="shared" si="13"/>
        <v>14</v>
      </c>
    </row>
    <row r="894" spans="1:9" x14ac:dyDescent="0.3">
      <c r="A894" s="4">
        <v>892</v>
      </c>
      <c r="B894" s="104">
        <v>30</v>
      </c>
      <c r="C894" s="2">
        <v>6</v>
      </c>
      <c r="D894" s="2">
        <v>5</v>
      </c>
      <c r="E894" s="2">
        <v>4</v>
      </c>
      <c r="F894" s="2">
        <v>1</v>
      </c>
      <c r="G894" s="2">
        <v>1</v>
      </c>
      <c r="H894" s="2">
        <v>22</v>
      </c>
      <c r="I894" s="4">
        <f t="shared" si="13"/>
        <v>17</v>
      </c>
    </row>
    <row r="895" spans="1:9" x14ac:dyDescent="0.3">
      <c r="A895" s="4">
        <v>893</v>
      </c>
      <c r="B895" s="104">
        <v>30</v>
      </c>
      <c r="C895" s="2">
        <v>6</v>
      </c>
      <c r="D895" s="2">
        <v>5</v>
      </c>
      <c r="E895" s="2">
        <v>4</v>
      </c>
      <c r="F895" s="2">
        <v>4</v>
      </c>
      <c r="G895" s="2">
        <v>3</v>
      </c>
      <c r="H895" s="2">
        <v>25</v>
      </c>
      <c r="I895" s="4">
        <f t="shared" si="13"/>
        <v>22</v>
      </c>
    </row>
    <row r="896" spans="1:9" x14ac:dyDescent="0.3">
      <c r="A896" s="4">
        <v>894</v>
      </c>
      <c r="B896" s="104">
        <v>30</v>
      </c>
      <c r="C896" s="2">
        <v>5</v>
      </c>
      <c r="D896" s="2">
        <v>6</v>
      </c>
      <c r="E896" s="2">
        <v>2</v>
      </c>
      <c r="F896" s="2">
        <v>2</v>
      </c>
      <c r="G896" s="2">
        <v>2</v>
      </c>
      <c r="H896" s="2">
        <v>21</v>
      </c>
      <c r="I896" s="4">
        <f t="shared" si="13"/>
        <v>17</v>
      </c>
    </row>
    <row r="897" spans="1:12" x14ac:dyDescent="0.3">
      <c r="A897" s="4">
        <v>895</v>
      </c>
      <c r="B897" s="104">
        <v>30</v>
      </c>
      <c r="C897" s="2">
        <v>6</v>
      </c>
      <c r="D897" s="2">
        <v>6</v>
      </c>
      <c r="E897" s="2">
        <v>2</v>
      </c>
      <c r="F897" s="2">
        <v>2</v>
      </c>
      <c r="G897" s="2">
        <v>3</v>
      </c>
      <c r="H897" s="2">
        <v>20</v>
      </c>
      <c r="I897" s="4">
        <f t="shared" si="13"/>
        <v>19</v>
      </c>
    </row>
    <row r="898" spans="1:12" x14ac:dyDescent="0.3">
      <c r="A898" s="4">
        <v>896</v>
      </c>
      <c r="B898" s="104">
        <v>30</v>
      </c>
      <c r="C898" s="2">
        <v>6</v>
      </c>
      <c r="D898" s="2">
        <v>6</v>
      </c>
      <c r="E898" s="2">
        <v>4</v>
      </c>
      <c r="F898" s="2">
        <v>2</v>
      </c>
      <c r="G898" s="2">
        <v>1</v>
      </c>
      <c r="H898" s="2">
        <v>22</v>
      </c>
      <c r="I898" s="4">
        <f t="shared" si="13"/>
        <v>19</v>
      </c>
    </row>
    <row r="899" spans="1:12" x14ac:dyDescent="0.3">
      <c r="A899" s="4">
        <v>897</v>
      </c>
      <c r="B899" s="104">
        <v>30</v>
      </c>
      <c r="C899" s="2">
        <v>6</v>
      </c>
      <c r="D899" s="2">
        <v>6</v>
      </c>
      <c r="E899" s="2">
        <v>4</v>
      </c>
      <c r="F899" s="2">
        <v>4</v>
      </c>
      <c r="G899" s="2">
        <v>2</v>
      </c>
      <c r="H899" s="2">
        <v>24</v>
      </c>
      <c r="I899" s="4">
        <f t="shared" si="13"/>
        <v>22</v>
      </c>
    </row>
    <row r="900" spans="1:12" x14ac:dyDescent="0.3">
      <c r="A900" s="4">
        <v>898</v>
      </c>
      <c r="B900" s="104">
        <v>30</v>
      </c>
      <c r="C900" s="2">
        <v>6</v>
      </c>
      <c r="D900" s="2">
        <v>6</v>
      </c>
      <c r="E900" s="2">
        <v>6</v>
      </c>
      <c r="F900" s="2">
        <v>4</v>
      </c>
      <c r="G900" s="2">
        <v>4</v>
      </c>
      <c r="H900" s="2">
        <v>27</v>
      </c>
      <c r="I900" s="4">
        <f t="shared" si="13"/>
        <v>26</v>
      </c>
    </row>
    <row r="901" spans="1:12" x14ac:dyDescent="0.3">
      <c r="A901" s="4">
        <v>899</v>
      </c>
      <c r="B901" s="104">
        <v>30</v>
      </c>
      <c r="C901" s="2">
        <v>4</v>
      </c>
      <c r="D901" s="2">
        <v>2</v>
      </c>
      <c r="E901" s="2">
        <v>2</v>
      </c>
      <c r="F901" s="2">
        <v>2</v>
      </c>
      <c r="G901" s="2">
        <v>2</v>
      </c>
      <c r="H901" s="2">
        <v>15</v>
      </c>
      <c r="I901" s="4">
        <f t="shared" si="13"/>
        <v>12</v>
      </c>
    </row>
    <row r="902" spans="1:12" x14ac:dyDescent="0.3">
      <c r="A902" s="4">
        <v>900</v>
      </c>
      <c r="B902" s="104">
        <v>30</v>
      </c>
      <c r="C902" s="2">
        <v>6</v>
      </c>
      <c r="D902" s="2">
        <v>4</v>
      </c>
      <c r="E902" s="2">
        <v>4</v>
      </c>
      <c r="F902" s="2">
        <v>4</v>
      </c>
      <c r="G902" s="2">
        <v>4</v>
      </c>
      <c r="H902" s="2">
        <v>25</v>
      </c>
      <c r="I902" s="4">
        <f t="shared" si="13"/>
        <v>22</v>
      </c>
    </row>
    <row r="903" spans="1:12" x14ac:dyDescent="0.3">
      <c r="G903" s="48" t="s">
        <v>167</v>
      </c>
      <c r="H903" s="48">
        <f>SUM(H3:H902)</f>
        <v>17550</v>
      </c>
      <c r="I903" s="105">
        <f>SUM(I3:I902)</f>
        <v>14283</v>
      </c>
    </row>
    <row r="904" spans="1:12" ht="15" thickBot="1" x14ac:dyDescent="0.35"/>
    <row r="905" spans="1:12" ht="28.8" customHeight="1" x14ac:dyDescent="0.3">
      <c r="C905" s="182" t="s">
        <v>2</v>
      </c>
      <c r="D905" s="183"/>
      <c r="E905" s="182" t="s">
        <v>3</v>
      </c>
      <c r="F905" s="183"/>
      <c r="G905" s="182" t="s">
        <v>4</v>
      </c>
      <c r="H905" s="183"/>
      <c r="I905" s="182" t="s">
        <v>5</v>
      </c>
      <c r="J905" s="183"/>
      <c r="K905" s="185" t="str">
        <f>G2</f>
        <v>CANTIDAD DE SALONES ASEADOS (12:50 - 1:00)</v>
      </c>
      <c r="L905" s="186"/>
    </row>
    <row r="906" spans="1:12" x14ac:dyDescent="0.3">
      <c r="C906" s="10"/>
      <c r="D906" s="11"/>
      <c r="E906" s="10"/>
      <c r="F906" s="11"/>
      <c r="G906" s="10"/>
      <c r="H906" s="11"/>
      <c r="I906" s="10"/>
      <c r="J906" s="11"/>
      <c r="K906" s="10"/>
      <c r="L906" s="11"/>
    </row>
    <row r="907" spans="1:12" x14ac:dyDescent="0.3">
      <c r="C907" s="10" t="s">
        <v>7</v>
      </c>
      <c r="D907" s="11">
        <v>4.5266666666666664</v>
      </c>
      <c r="E907" s="10" t="s">
        <v>7</v>
      </c>
      <c r="F907" s="11">
        <v>3.8733333333333335</v>
      </c>
      <c r="G907" s="10" t="s">
        <v>7</v>
      </c>
      <c r="H907" s="11">
        <v>2.778888888888889</v>
      </c>
      <c r="I907" s="10" t="s">
        <v>7</v>
      </c>
      <c r="J907" s="11">
        <v>2.2166666666666668</v>
      </c>
      <c r="K907" s="10" t="s">
        <v>7</v>
      </c>
      <c r="L907" s="11">
        <v>2.4744444444444444</v>
      </c>
    </row>
    <row r="908" spans="1:12" x14ac:dyDescent="0.3">
      <c r="C908" s="10" t="s">
        <v>8</v>
      </c>
      <c r="D908" s="11">
        <v>4.8463730358914492E-2</v>
      </c>
      <c r="E908" s="10" t="s">
        <v>8</v>
      </c>
      <c r="F908" s="11">
        <v>5.0501868867548511E-2</v>
      </c>
      <c r="G908" s="10" t="s">
        <v>8</v>
      </c>
      <c r="H908" s="11">
        <v>4.6811561816758988E-2</v>
      </c>
      <c r="I908" s="10" t="s">
        <v>8</v>
      </c>
      <c r="J908" s="11">
        <v>4.576692360758243E-2</v>
      </c>
      <c r="K908" s="10" t="s">
        <v>8</v>
      </c>
      <c r="L908" s="11">
        <v>4.3661547903415393E-2</v>
      </c>
    </row>
    <row r="909" spans="1:12" x14ac:dyDescent="0.3">
      <c r="C909" s="10" t="s">
        <v>9</v>
      </c>
      <c r="D909" s="11">
        <v>4</v>
      </c>
      <c r="E909" s="10" t="s">
        <v>9</v>
      </c>
      <c r="F909" s="11">
        <v>4</v>
      </c>
      <c r="G909" s="10" t="s">
        <v>9</v>
      </c>
      <c r="H909" s="11">
        <v>2</v>
      </c>
      <c r="I909" s="10" t="s">
        <v>9</v>
      </c>
      <c r="J909" s="11">
        <v>2</v>
      </c>
      <c r="K909" s="10" t="s">
        <v>9</v>
      </c>
      <c r="L909" s="11">
        <v>2</v>
      </c>
    </row>
    <row r="910" spans="1:12" x14ac:dyDescent="0.3">
      <c r="C910" s="10" t="s">
        <v>10</v>
      </c>
      <c r="D910" s="11">
        <v>6</v>
      </c>
      <c r="E910" s="10" t="s">
        <v>10</v>
      </c>
      <c r="F910" s="11">
        <v>4</v>
      </c>
      <c r="G910" s="10" t="s">
        <v>10</v>
      </c>
      <c r="H910" s="11">
        <v>4</v>
      </c>
      <c r="I910" s="10" t="s">
        <v>10</v>
      </c>
      <c r="J910" s="11">
        <v>2</v>
      </c>
      <c r="K910" s="10" t="s">
        <v>10</v>
      </c>
      <c r="L910" s="11">
        <v>2</v>
      </c>
    </row>
    <row r="911" spans="1:12" x14ac:dyDescent="0.3">
      <c r="C911" s="10" t="s">
        <v>11</v>
      </c>
      <c r="D911" s="11">
        <v>1.4539119107674348</v>
      </c>
      <c r="E911" s="10" t="s">
        <v>11</v>
      </c>
      <c r="F911" s="11">
        <v>1.5150560660264554</v>
      </c>
      <c r="G911" s="10" t="s">
        <v>11</v>
      </c>
      <c r="H911" s="11">
        <v>1.4043468545027697</v>
      </c>
      <c r="I911" s="10" t="s">
        <v>11</v>
      </c>
      <c r="J911" s="11">
        <v>1.373007708227473</v>
      </c>
      <c r="K911" s="10" t="s">
        <v>11</v>
      </c>
      <c r="L911" s="11">
        <v>1.3098464371024618</v>
      </c>
    </row>
    <row r="912" spans="1:12" x14ac:dyDescent="0.3">
      <c r="C912" s="10" t="s">
        <v>12</v>
      </c>
      <c r="D912" s="11">
        <v>2.1138598442714134</v>
      </c>
      <c r="E912" s="10" t="s">
        <v>12</v>
      </c>
      <c r="F912" s="11">
        <v>2.2953948832035591</v>
      </c>
      <c r="G912" s="10" t="s">
        <v>12</v>
      </c>
      <c r="H912" s="11">
        <v>1.9721900877518235</v>
      </c>
      <c r="I912" s="10" t="s">
        <v>12</v>
      </c>
      <c r="J912" s="11">
        <v>1.8851501668520578</v>
      </c>
      <c r="K912" s="10" t="s">
        <v>12</v>
      </c>
      <c r="L912" s="11">
        <v>1.7156976887900135</v>
      </c>
    </row>
    <row r="913" spans="2:24" x14ac:dyDescent="0.3">
      <c r="C913" s="147" t="s">
        <v>13</v>
      </c>
      <c r="D913" s="148">
        <v>-0.96689019310249114</v>
      </c>
      <c r="E913" s="147" t="s">
        <v>13</v>
      </c>
      <c r="F913" s="148">
        <v>-1.0068507710482946</v>
      </c>
      <c r="G913" s="147" t="s">
        <v>13</v>
      </c>
      <c r="H913" s="148">
        <v>-0.49221317469687165</v>
      </c>
      <c r="I913" s="147" t="s">
        <v>13</v>
      </c>
      <c r="J913" s="148">
        <v>-0.61184921929156966</v>
      </c>
      <c r="K913" s="147" t="s">
        <v>13</v>
      </c>
      <c r="L913" s="148">
        <v>0.7122956178258919</v>
      </c>
    </row>
    <row r="914" spans="2:24" x14ac:dyDescent="0.3">
      <c r="C914" s="147" t="s">
        <v>14</v>
      </c>
      <c r="D914" s="148">
        <v>-0.49914314142283317</v>
      </c>
      <c r="E914" s="147" t="s">
        <v>14</v>
      </c>
      <c r="F914" s="148">
        <v>-8.4635803857181349E-2</v>
      </c>
      <c r="G914" s="147" t="s">
        <v>14</v>
      </c>
      <c r="H914" s="148">
        <v>-0.38286596839204617</v>
      </c>
      <c r="I914" s="147" t="s">
        <v>14</v>
      </c>
      <c r="J914" s="148">
        <v>-1.4532960243281556E-2</v>
      </c>
      <c r="K914" s="147" t="s">
        <v>14</v>
      </c>
      <c r="L914" s="148">
        <v>0.6198510917069936</v>
      </c>
    </row>
    <row r="915" spans="2:24" x14ac:dyDescent="0.3">
      <c r="C915" s="10" t="s">
        <v>15</v>
      </c>
      <c r="D915" s="11">
        <v>5</v>
      </c>
      <c r="E915" s="10" t="s">
        <v>15</v>
      </c>
      <c r="F915" s="11">
        <v>6</v>
      </c>
      <c r="G915" s="10" t="s">
        <v>15</v>
      </c>
      <c r="H915" s="11">
        <v>6</v>
      </c>
      <c r="I915" s="10" t="s">
        <v>15</v>
      </c>
      <c r="J915" s="11">
        <v>6</v>
      </c>
      <c r="K915" s="10" t="s">
        <v>15</v>
      </c>
      <c r="L915" s="11">
        <v>6</v>
      </c>
    </row>
    <row r="916" spans="2:24" x14ac:dyDescent="0.3">
      <c r="C916" s="10" t="s">
        <v>16</v>
      </c>
      <c r="D916" s="11">
        <v>1</v>
      </c>
      <c r="E916" s="10" t="s">
        <v>16</v>
      </c>
      <c r="F916" s="11">
        <v>0</v>
      </c>
      <c r="G916" s="10" t="s">
        <v>16</v>
      </c>
      <c r="H916" s="11">
        <v>0</v>
      </c>
      <c r="I916" s="10" t="s">
        <v>16</v>
      </c>
      <c r="J916" s="11">
        <v>0</v>
      </c>
      <c r="K916" s="10" t="s">
        <v>16</v>
      </c>
      <c r="L916" s="11">
        <v>0</v>
      </c>
    </row>
    <row r="917" spans="2:24" x14ac:dyDescent="0.3">
      <c r="C917" s="10" t="s">
        <v>17</v>
      </c>
      <c r="D917" s="11">
        <v>6</v>
      </c>
      <c r="E917" s="10" t="s">
        <v>17</v>
      </c>
      <c r="F917" s="11">
        <v>6</v>
      </c>
      <c r="G917" s="10" t="s">
        <v>17</v>
      </c>
      <c r="H917" s="11">
        <v>6</v>
      </c>
      <c r="I917" s="10" t="s">
        <v>17</v>
      </c>
      <c r="J917" s="11">
        <v>6</v>
      </c>
      <c r="K917" s="10" t="s">
        <v>17</v>
      </c>
      <c r="L917" s="11">
        <v>6</v>
      </c>
    </row>
    <row r="918" spans="2:24" x14ac:dyDescent="0.3">
      <c r="C918" s="10" t="s">
        <v>18</v>
      </c>
      <c r="D918" s="11">
        <v>4074</v>
      </c>
      <c r="E918" s="10" t="s">
        <v>18</v>
      </c>
      <c r="F918" s="11">
        <v>3486</v>
      </c>
      <c r="G918" s="10" t="s">
        <v>18</v>
      </c>
      <c r="H918" s="11">
        <v>2501</v>
      </c>
      <c r="I918" s="10" t="s">
        <v>18</v>
      </c>
      <c r="J918" s="11">
        <v>1995</v>
      </c>
      <c r="K918" s="10" t="s">
        <v>18</v>
      </c>
      <c r="L918" s="11">
        <v>2227</v>
      </c>
    </row>
    <row r="919" spans="2:24" x14ac:dyDescent="0.3">
      <c r="C919" s="10" t="s">
        <v>19</v>
      </c>
      <c r="D919" s="11">
        <v>900</v>
      </c>
      <c r="E919" s="10" t="s">
        <v>19</v>
      </c>
      <c r="F919" s="11">
        <v>900</v>
      </c>
      <c r="G919" s="10" t="s">
        <v>19</v>
      </c>
      <c r="H919" s="11">
        <v>900</v>
      </c>
      <c r="I919" s="10" t="s">
        <v>19</v>
      </c>
      <c r="J919" s="11">
        <v>900</v>
      </c>
      <c r="K919" s="10" t="s">
        <v>19</v>
      </c>
      <c r="L919" s="11">
        <v>900</v>
      </c>
    </row>
    <row r="920" spans="2:24" x14ac:dyDescent="0.3">
      <c r="C920" s="10" t="s">
        <v>20</v>
      </c>
      <c r="D920" s="11">
        <v>6</v>
      </c>
      <c r="E920" s="10" t="s">
        <v>20</v>
      </c>
      <c r="F920" s="11">
        <v>6</v>
      </c>
      <c r="G920" s="10" t="s">
        <v>20</v>
      </c>
      <c r="H920" s="11">
        <v>6</v>
      </c>
      <c r="I920" s="10" t="s">
        <v>20</v>
      </c>
      <c r="J920" s="11">
        <v>6</v>
      </c>
      <c r="K920" s="10" t="s">
        <v>20</v>
      </c>
      <c r="L920" s="11">
        <v>6</v>
      </c>
    </row>
    <row r="921" spans="2:24" x14ac:dyDescent="0.3">
      <c r="C921" s="10" t="s">
        <v>21</v>
      </c>
      <c r="D921" s="11">
        <v>1</v>
      </c>
      <c r="E921" s="10" t="s">
        <v>21</v>
      </c>
      <c r="F921" s="11">
        <v>0</v>
      </c>
      <c r="G921" s="10" t="s">
        <v>21</v>
      </c>
      <c r="H921" s="11">
        <v>0</v>
      </c>
      <c r="I921" s="10" t="s">
        <v>21</v>
      </c>
      <c r="J921" s="11">
        <v>0</v>
      </c>
      <c r="K921" s="10" t="s">
        <v>21</v>
      </c>
      <c r="L921" s="11">
        <v>0</v>
      </c>
    </row>
    <row r="922" spans="2:24" ht="15" thickBot="1" x14ac:dyDescent="0.35">
      <c r="C922" s="12" t="s">
        <v>22</v>
      </c>
      <c r="D922" s="13">
        <v>9.5115221035730141E-2</v>
      </c>
      <c r="E922" s="12" t="s">
        <v>22</v>
      </c>
      <c r="F922" s="13">
        <v>9.9115284450462707E-2</v>
      </c>
      <c r="G922" s="12" t="s">
        <v>22</v>
      </c>
      <c r="H922" s="13">
        <v>9.1872664696967102E-2</v>
      </c>
      <c r="I922" s="12" t="s">
        <v>22</v>
      </c>
      <c r="J922" s="13">
        <v>8.9822451198494191E-2</v>
      </c>
      <c r="K922" s="12" t="s">
        <v>22</v>
      </c>
      <c r="L922" s="13">
        <v>8.5690427642278841E-2</v>
      </c>
    </row>
    <row r="924" spans="2:24" ht="15" thickBot="1" x14ac:dyDescent="0.35"/>
    <row r="925" spans="2:24" ht="15" thickBot="1" x14ac:dyDescent="0.35">
      <c r="B925" s="6"/>
      <c r="C925" s="7"/>
      <c r="D925" s="7"/>
      <c r="E925" s="15"/>
      <c r="F925" s="187" t="s">
        <v>23</v>
      </c>
      <c r="G925" s="188"/>
      <c r="H925" s="188"/>
      <c r="I925" s="188"/>
      <c r="J925" s="188"/>
      <c r="K925" s="21"/>
      <c r="L925" s="21"/>
      <c r="M925" s="7"/>
      <c r="N925" s="15"/>
      <c r="O925" s="179" t="s">
        <v>224</v>
      </c>
      <c r="P925" s="180"/>
      <c r="Q925" s="180"/>
      <c r="R925" s="180"/>
      <c r="S925" s="180"/>
      <c r="T925" s="180"/>
      <c r="U925" s="180"/>
      <c r="V925" s="180"/>
      <c r="W925" s="180"/>
      <c r="X925" s="181"/>
    </row>
    <row r="926" spans="2:24" ht="15" thickBot="1" x14ac:dyDescent="0.35">
      <c r="B926" s="10"/>
      <c r="C926" s="182" t="s">
        <v>2</v>
      </c>
      <c r="D926" s="183"/>
      <c r="E926" s="11"/>
      <c r="F926" s="10"/>
      <c r="N926" s="11"/>
      <c r="O926" s="10"/>
      <c r="P926" s="41" t="s">
        <v>44</v>
      </c>
      <c r="Q926" s="42">
        <f>$A$902</f>
        <v>900</v>
      </c>
      <c r="R926" s="43"/>
      <c r="S926" s="43"/>
      <c r="T926" s="43"/>
      <c r="U926" s="43"/>
      <c r="V926" s="15"/>
      <c r="X926" s="11"/>
    </row>
    <row r="927" spans="2:24" ht="17.399999999999999" x14ac:dyDescent="0.35">
      <c r="B927" s="10"/>
      <c r="C927" s="10"/>
      <c r="D927" s="11"/>
      <c r="E927" s="11"/>
      <c r="F927" s="10"/>
      <c r="G927" s="184" t="s">
        <v>29</v>
      </c>
      <c r="H927" s="184"/>
      <c r="I927" s="184"/>
      <c r="J927" s="184"/>
      <c r="K927" s="184"/>
      <c r="L927" s="184"/>
      <c r="M927" s="184"/>
      <c r="N927" s="11"/>
      <c r="O927" s="10"/>
      <c r="P927" s="23" t="s">
        <v>45</v>
      </c>
      <c r="Q927" s="25">
        <f>+Q926-1</f>
        <v>899</v>
      </c>
      <c r="R927" s="25"/>
      <c r="S927" s="26" t="s">
        <v>46</v>
      </c>
      <c r="T927" s="27" t="s">
        <v>47</v>
      </c>
      <c r="U927" s="28" t="s">
        <v>46</v>
      </c>
      <c r="V927" s="11"/>
      <c r="X927" s="11"/>
    </row>
    <row r="928" spans="2:24" ht="20.399999999999999" thickBot="1" x14ac:dyDescent="0.5">
      <c r="B928" s="10"/>
      <c r="C928" s="10" t="s">
        <v>7</v>
      </c>
      <c r="D928" s="11">
        <v>4.5266666666666664</v>
      </c>
      <c r="E928" s="11"/>
      <c r="F928" s="10"/>
      <c r="G928" s="18" t="s">
        <v>24</v>
      </c>
      <c r="H928" s="18"/>
      <c r="I928" s="18"/>
      <c r="J928" s="18"/>
      <c r="K928" s="18"/>
      <c r="L928" s="18"/>
      <c r="M928" s="18"/>
      <c r="N928" s="11"/>
      <c r="O928" s="10"/>
      <c r="P928" s="23" t="s">
        <v>48</v>
      </c>
      <c r="Q928" s="24">
        <f>D932</f>
        <v>1.4539119107674348</v>
      </c>
      <c r="R928" s="25"/>
      <c r="S928" s="29" t="s">
        <v>49</v>
      </c>
      <c r="T928" s="30"/>
      <c r="U928" s="31" t="s">
        <v>50</v>
      </c>
      <c r="V928" s="11"/>
      <c r="X928" s="11"/>
    </row>
    <row r="929" spans="2:24" ht="15.6" x14ac:dyDescent="0.35">
      <c r="B929" s="10"/>
      <c r="C929" s="10" t="s">
        <v>8</v>
      </c>
      <c r="D929" s="11">
        <v>4.8463730358914492E-2</v>
      </c>
      <c r="E929" s="11"/>
      <c r="F929" s="10"/>
      <c r="G929" s="184" t="s">
        <v>30</v>
      </c>
      <c r="H929" s="184"/>
      <c r="I929" s="184"/>
      <c r="J929" s="184"/>
      <c r="K929" s="184"/>
      <c r="L929" s="184"/>
      <c r="M929" s="184"/>
      <c r="N929" s="11"/>
      <c r="O929" s="10"/>
      <c r="P929" s="23" t="s">
        <v>51</v>
      </c>
      <c r="Q929" s="25">
        <f>+Q928^2</f>
        <v>2.1138598442714134</v>
      </c>
      <c r="R929" s="25"/>
      <c r="S929" s="25"/>
      <c r="T929" s="25"/>
      <c r="U929" s="25"/>
      <c r="V929" s="11"/>
      <c r="X929" s="11"/>
    </row>
    <row r="930" spans="2:24" ht="17.399999999999999" x14ac:dyDescent="0.35">
      <c r="B930" s="10"/>
      <c r="C930" s="10" t="s">
        <v>9</v>
      </c>
      <c r="D930" s="11">
        <v>4</v>
      </c>
      <c r="E930" s="11"/>
      <c r="F930" s="10"/>
      <c r="G930" s="189" t="s">
        <v>25</v>
      </c>
      <c r="H930" s="189"/>
      <c r="I930" s="189"/>
      <c r="J930" s="189"/>
      <c r="K930" s="189"/>
      <c r="L930" s="189"/>
      <c r="M930" s="189"/>
      <c r="N930" s="11"/>
      <c r="O930" s="10"/>
      <c r="P930" s="23" t="s">
        <v>52</v>
      </c>
      <c r="Q930">
        <v>0.05</v>
      </c>
      <c r="R930" s="25"/>
      <c r="S930" s="20">
        <f>+Q927*Q929/Q933</f>
        <v>1.9312880171806339</v>
      </c>
      <c r="T930" s="38" t="s">
        <v>53</v>
      </c>
      <c r="U930" s="20">
        <f>+Q927*Q929/Q934</f>
        <v>2.323740393767554</v>
      </c>
      <c r="V930" s="11"/>
      <c r="X930" s="11"/>
    </row>
    <row r="931" spans="2:24" ht="17.399999999999999" x14ac:dyDescent="0.35">
      <c r="B931" s="10"/>
      <c r="C931" s="10" t="s">
        <v>10</v>
      </c>
      <c r="D931" s="11">
        <v>6</v>
      </c>
      <c r="E931" s="11"/>
      <c r="F931" s="10"/>
      <c r="G931" s="19" t="s">
        <v>26</v>
      </c>
      <c r="H931" s="184" t="s">
        <v>223</v>
      </c>
      <c r="I931" s="184"/>
      <c r="J931" s="184"/>
      <c r="K931" s="184"/>
      <c r="L931" s="184"/>
      <c r="M931" s="19" t="s">
        <v>27</v>
      </c>
      <c r="N931" s="11"/>
      <c r="O931" s="10"/>
      <c r="P931" s="23" t="s">
        <v>54</v>
      </c>
      <c r="Q931">
        <f>+Q930/2</f>
        <v>2.5000000000000001E-2</v>
      </c>
      <c r="R931" s="25"/>
      <c r="V931" s="11"/>
      <c r="X931" s="11"/>
    </row>
    <row r="932" spans="2:24" ht="17.399999999999999" x14ac:dyDescent="0.35">
      <c r="B932" s="10"/>
      <c r="C932" s="10" t="s">
        <v>11</v>
      </c>
      <c r="D932" s="11">
        <v>1.4539119107674348</v>
      </c>
      <c r="E932" s="11"/>
      <c r="F932" s="10"/>
      <c r="G932" s="19" t="s">
        <v>28</v>
      </c>
      <c r="H932" s="184" t="s">
        <v>203</v>
      </c>
      <c r="I932" s="184"/>
      <c r="J932" s="184"/>
      <c r="K932" s="184"/>
      <c r="L932" s="184"/>
      <c r="M932" s="18"/>
      <c r="N932" s="11"/>
      <c r="O932" s="10"/>
      <c r="P932" s="23" t="s">
        <v>55</v>
      </c>
      <c r="Q932">
        <f>1-Q931</f>
        <v>0.97499999999999998</v>
      </c>
      <c r="R932" s="25"/>
      <c r="S932" t="s">
        <v>56</v>
      </c>
      <c r="V932" s="11"/>
      <c r="X932" s="11"/>
    </row>
    <row r="933" spans="2:24" ht="19.8" x14ac:dyDescent="0.45">
      <c r="B933" s="10"/>
      <c r="C933" s="10" t="s">
        <v>12</v>
      </c>
      <c r="D933" s="11">
        <v>2.1138598442714134</v>
      </c>
      <c r="E933" s="11"/>
      <c r="F933" s="10"/>
      <c r="N933" s="11"/>
      <c r="O933" s="10"/>
      <c r="P933" s="32" t="s">
        <v>57</v>
      </c>
      <c r="Q933" s="25">
        <f>_xlfn.CHISQ.INV.RT(Q931,Q927)</f>
        <v>983.9858079657206</v>
      </c>
      <c r="R933" s="25"/>
      <c r="S933" s="20">
        <f>+SQRT(S930)</f>
        <v>1.3897078891553556</v>
      </c>
      <c r="T933" s="38" t="s">
        <v>58</v>
      </c>
      <c r="U933" s="20">
        <f>+SQRT(U930)</f>
        <v>1.524381971084529</v>
      </c>
      <c r="V933" s="11"/>
      <c r="X933" s="11"/>
    </row>
    <row r="934" spans="2:24" ht="20.399999999999999" thickBot="1" x14ac:dyDescent="0.5">
      <c r="B934" s="10"/>
      <c r="C934" s="147" t="s">
        <v>13</v>
      </c>
      <c r="D934" s="148">
        <v>-0.96689019310249114</v>
      </c>
      <c r="E934" s="14"/>
      <c r="F934" s="10"/>
      <c r="N934" s="11"/>
      <c r="O934" s="10"/>
      <c r="P934" s="33" t="s">
        <v>59</v>
      </c>
      <c r="Q934" s="34">
        <f>_xlfn.CHISQ.INV.RT(Q932,Q927)</f>
        <v>817.80219730952251</v>
      </c>
      <c r="R934" s="34"/>
      <c r="S934" s="34"/>
      <c r="T934" s="35"/>
      <c r="U934" s="34"/>
      <c r="V934" s="13"/>
      <c r="X934" s="11"/>
    </row>
    <row r="935" spans="2:24" x14ac:dyDescent="0.3">
      <c r="B935" s="10"/>
      <c r="C935" s="147" t="s">
        <v>14</v>
      </c>
      <c r="D935" s="148">
        <v>-0.49914314142283317</v>
      </c>
      <c r="E935" s="14"/>
      <c r="F935" s="10"/>
      <c r="N935" s="11"/>
      <c r="O935" s="10"/>
      <c r="X935" s="11"/>
    </row>
    <row r="936" spans="2:24" x14ac:dyDescent="0.3">
      <c r="B936" s="10"/>
      <c r="C936" s="10" t="s">
        <v>15</v>
      </c>
      <c r="D936" s="11">
        <v>5</v>
      </c>
      <c r="E936" s="14"/>
      <c r="F936" s="10"/>
      <c r="N936" s="11"/>
      <c r="O936" s="10"/>
      <c r="Q936" s="190" t="s">
        <v>226</v>
      </c>
      <c r="R936" s="190"/>
      <c r="S936" s="190"/>
      <c r="T936" s="190"/>
      <c r="U936" s="190"/>
      <c r="X936" s="11"/>
    </row>
    <row r="937" spans="2:24" x14ac:dyDescent="0.3">
      <c r="B937" s="10"/>
      <c r="C937" s="10" t="s">
        <v>16</v>
      </c>
      <c r="D937" s="11">
        <v>1</v>
      </c>
      <c r="E937" s="14"/>
      <c r="F937" s="10"/>
      <c r="N937" s="11"/>
      <c r="O937" s="10"/>
      <c r="Q937" s="190"/>
      <c r="R937" s="190"/>
      <c r="S937" s="190"/>
      <c r="T937" s="190"/>
      <c r="U937" s="190"/>
      <c r="X937" s="11"/>
    </row>
    <row r="938" spans="2:24" x14ac:dyDescent="0.3">
      <c r="B938" s="10"/>
      <c r="C938" s="10" t="s">
        <v>17</v>
      </c>
      <c r="D938" s="11">
        <v>6</v>
      </c>
      <c r="E938" s="14"/>
      <c r="F938" s="10"/>
      <c r="N938" s="11"/>
      <c r="O938" s="10"/>
      <c r="R938" s="44" t="s">
        <v>60</v>
      </c>
      <c r="S938" s="45"/>
      <c r="T938" s="45" t="s">
        <v>61</v>
      </c>
      <c r="X938" s="11"/>
    </row>
    <row r="939" spans="2:24" x14ac:dyDescent="0.3">
      <c r="B939" s="10"/>
      <c r="C939" s="10" t="s">
        <v>18</v>
      </c>
      <c r="D939" s="11">
        <v>4074</v>
      </c>
      <c r="E939" s="14"/>
      <c r="F939" s="10"/>
      <c r="N939" s="11"/>
      <c r="O939" s="10"/>
      <c r="R939" s="18">
        <f>D928-D943</f>
        <v>4.4315514456309364</v>
      </c>
      <c r="S939" s="4" t="s">
        <v>62</v>
      </c>
      <c r="T939" s="18">
        <f>D928+D943</f>
        <v>4.6217818877023964</v>
      </c>
      <c r="X939" s="11"/>
    </row>
    <row r="940" spans="2:24" x14ac:dyDescent="0.3">
      <c r="B940" s="10"/>
      <c r="C940" s="10" t="s">
        <v>19</v>
      </c>
      <c r="D940" s="11">
        <v>900</v>
      </c>
      <c r="E940" s="14"/>
      <c r="F940" s="10"/>
      <c r="N940" s="11"/>
      <c r="O940" s="10"/>
      <c r="R940" s="46"/>
      <c r="S940" s="46"/>
      <c r="T940" s="46"/>
      <c r="X940" s="11"/>
    </row>
    <row r="941" spans="2:24" x14ac:dyDescent="0.3">
      <c r="B941" s="10"/>
      <c r="C941" s="10" t="s">
        <v>20</v>
      </c>
      <c r="D941" s="11">
        <v>6</v>
      </c>
      <c r="E941" s="14"/>
      <c r="F941" s="10"/>
      <c r="N941" s="11"/>
      <c r="O941" s="10"/>
      <c r="Q941" s="190" t="s">
        <v>227</v>
      </c>
      <c r="R941" s="190"/>
      <c r="S941" s="190"/>
      <c r="T941" s="190"/>
      <c r="U941" s="190"/>
      <c r="X941" s="11"/>
    </row>
    <row r="942" spans="2:24" x14ac:dyDescent="0.3">
      <c r="B942" s="10"/>
      <c r="C942" s="10" t="s">
        <v>21</v>
      </c>
      <c r="D942" s="11">
        <v>1</v>
      </c>
      <c r="E942" s="14"/>
      <c r="F942" s="10"/>
      <c r="N942" s="11"/>
      <c r="O942" s="10"/>
      <c r="Q942" s="190"/>
      <c r="R942" s="190"/>
      <c r="S942" s="190"/>
      <c r="T942" s="190"/>
      <c r="U942" s="190"/>
      <c r="X942" s="11"/>
    </row>
    <row r="943" spans="2:24" ht="15" thickBot="1" x14ac:dyDescent="0.35">
      <c r="B943" s="10"/>
      <c r="C943" s="12" t="s">
        <v>22</v>
      </c>
      <c r="D943" s="13">
        <v>9.5115221035730141E-2</v>
      </c>
      <c r="E943" s="14"/>
      <c r="F943" s="10"/>
      <c r="N943" s="11"/>
      <c r="O943" s="10"/>
      <c r="R943" s="44" t="s">
        <v>60</v>
      </c>
      <c r="S943" s="45"/>
      <c r="T943" s="45" t="s">
        <v>61</v>
      </c>
      <c r="X943" s="11"/>
    </row>
    <row r="944" spans="2:24" ht="15" thickBot="1" x14ac:dyDescent="0.35">
      <c r="B944" s="12"/>
      <c r="C944" s="16"/>
      <c r="D944" s="16"/>
      <c r="E944" s="17"/>
      <c r="F944" s="12"/>
      <c r="G944" s="3"/>
      <c r="H944" s="3"/>
      <c r="I944" s="3"/>
      <c r="J944" s="3"/>
      <c r="K944" s="3"/>
      <c r="L944" s="3"/>
      <c r="M944" s="3"/>
      <c r="N944" s="13"/>
      <c r="O944" s="12"/>
      <c r="P944" s="3"/>
      <c r="Q944" s="3"/>
      <c r="R944" s="39">
        <f>S933</f>
        <v>1.3897078891553556</v>
      </c>
      <c r="S944" s="40" t="s">
        <v>63</v>
      </c>
      <c r="T944" s="39">
        <f>U933</f>
        <v>1.524381971084529</v>
      </c>
      <c r="U944" s="3"/>
      <c r="V944" s="3"/>
      <c r="W944" s="3"/>
      <c r="X944" s="13"/>
    </row>
    <row r="945" spans="2:24" ht="15" thickBot="1" x14ac:dyDescent="0.35">
      <c r="B945" s="6"/>
      <c r="C945" s="8"/>
      <c r="D945" s="8"/>
      <c r="E945" s="9"/>
      <c r="F945" s="187" t="s">
        <v>31</v>
      </c>
      <c r="G945" s="188"/>
      <c r="H945" s="188"/>
      <c r="I945" s="188"/>
      <c r="J945" s="188"/>
      <c r="K945" s="21"/>
      <c r="L945" s="21"/>
      <c r="M945" s="7"/>
      <c r="N945" s="15"/>
      <c r="O945" s="179" t="s">
        <v>229</v>
      </c>
      <c r="P945" s="180"/>
      <c r="Q945" s="180"/>
      <c r="R945" s="180"/>
      <c r="S945" s="180"/>
      <c r="T945" s="180"/>
      <c r="U945" s="180"/>
      <c r="V945" s="180"/>
      <c r="W945" s="180"/>
      <c r="X945" s="181"/>
    </row>
    <row r="946" spans="2:24" ht="15" customHeight="1" thickBot="1" x14ac:dyDescent="0.35">
      <c r="B946" s="10"/>
      <c r="C946" s="182" t="s">
        <v>3</v>
      </c>
      <c r="D946" s="183"/>
      <c r="E946" s="14"/>
      <c r="F946" s="10"/>
      <c r="N946" s="11"/>
      <c r="O946" s="10"/>
      <c r="P946" s="41" t="s">
        <v>44</v>
      </c>
      <c r="Q946" s="42">
        <f>$A$902</f>
        <v>900</v>
      </c>
      <c r="R946" s="43"/>
      <c r="S946" s="43"/>
      <c r="T946" s="43"/>
      <c r="U946" s="43"/>
      <c r="V946" s="15"/>
      <c r="X946" s="11"/>
    </row>
    <row r="947" spans="2:24" ht="17.399999999999999" x14ac:dyDescent="0.35">
      <c r="B947" s="10"/>
      <c r="C947" s="10"/>
      <c r="D947" s="11"/>
      <c r="E947" s="14"/>
      <c r="F947" s="10"/>
      <c r="G947" s="184" t="s">
        <v>32</v>
      </c>
      <c r="H947" s="184"/>
      <c r="I947" s="184"/>
      <c r="J947" s="184"/>
      <c r="K947" s="184"/>
      <c r="L947" s="184"/>
      <c r="M947" s="184"/>
      <c r="N947" s="11"/>
      <c r="O947" s="10"/>
      <c r="P947" s="23" t="s">
        <v>45</v>
      </c>
      <c r="Q947" s="25">
        <f>+Q946-1</f>
        <v>899</v>
      </c>
      <c r="R947" s="25"/>
      <c r="S947" s="26" t="s">
        <v>46</v>
      </c>
      <c r="T947" s="27" t="s">
        <v>47</v>
      </c>
      <c r="U947" s="28" t="s">
        <v>46</v>
      </c>
      <c r="V947" s="11"/>
      <c r="X947" s="11"/>
    </row>
    <row r="948" spans="2:24" ht="20.399999999999999" thickBot="1" x14ac:dyDescent="0.5">
      <c r="B948" s="10"/>
      <c r="C948" s="10" t="s">
        <v>7</v>
      </c>
      <c r="D948" s="11">
        <v>3.8733333333333335</v>
      </c>
      <c r="E948" s="14"/>
      <c r="F948" s="10"/>
      <c r="G948" s="18" t="s">
        <v>24</v>
      </c>
      <c r="H948" s="18"/>
      <c r="I948" s="18"/>
      <c r="J948" s="18"/>
      <c r="K948" s="18"/>
      <c r="L948" s="18"/>
      <c r="M948" s="18"/>
      <c r="N948" s="11"/>
      <c r="O948" s="10"/>
      <c r="P948" s="23" t="s">
        <v>48</v>
      </c>
      <c r="Q948" s="24">
        <f>D952</f>
        <v>1.5150560660264554</v>
      </c>
      <c r="R948" s="25"/>
      <c r="S948" s="29" t="s">
        <v>49</v>
      </c>
      <c r="T948" s="30"/>
      <c r="U948" s="31" t="s">
        <v>50</v>
      </c>
      <c r="V948" s="11"/>
      <c r="X948" s="11"/>
    </row>
    <row r="949" spans="2:24" ht="15.6" x14ac:dyDescent="0.35">
      <c r="B949" s="10"/>
      <c r="C949" s="10" t="s">
        <v>8</v>
      </c>
      <c r="D949" s="11">
        <v>5.0501868867548511E-2</v>
      </c>
      <c r="E949" s="14"/>
      <c r="F949" s="10"/>
      <c r="G949" s="184" t="s">
        <v>33</v>
      </c>
      <c r="H949" s="184"/>
      <c r="I949" s="184"/>
      <c r="J949" s="184"/>
      <c r="K949" s="184"/>
      <c r="L949" s="184"/>
      <c r="M949" s="184"/>
      <c r="N949" s="11"/>
      <c r="O949" s="10"/>
      <c r="P949" s="23" t="s">
        <v>51</v>
      </c>
      <c r="Q949" s="25">
        <f>+Q948^2</f>
        <v>2.2953948832035591</v>
      </c>
      <c r="R949" s="25"/>
      <c r="S949" s="25"/>
      <c r="T949" s="25"/>
      <c r="U949" s="25"/>
      <c r="V949" s="11"/>
      <c r="X949" s="11"/>
    </row>
    <row r="950" spans="2:24" ht="17.399999999999999" x14ac:dyDescent="0.35">
      <c r="B950" s="10"/>
      <c r="C950" s="10" t="s">
        <v>9</v>
      </c>
      <c r="D950" s="11">
        <v>4</v>
      </c>
      <c r="E950" s="14"/>
      <c r="F950" s="10"/>
      <c r="G950" s="189" t="s">
        <v>25</v>
      </c>
      <c r="H950" s="189"/>
      <c r="I950" s="189"/>
      <c r="J950" s="189"/>
      <c r="K950" s="189"/>
      <c r="L950" s="189"/>
      <c r="M950" s="189"/>
      <c r="N950" s="11"/>
      <c r="O950" s="10"/>
      <c r="P950" s="23" t="s">
        <v>52</v>
      </c>
      <c r="Q950">
        <v>0.05</v>
      </c>
      <c r="R950" s="25"/>
      <c r="S950" s="20">
        <f>+Q947*Q949/Q953</f>
        <v>2.0971440678257105</v>
      </c>
      <c r="T950" s="38" t="s">
        <v>53</v>
      </c>
      <c r="U950" s="20">
        <f>+Q947*Q949/Q954</f>
        <v>2.5232996521516822</v>
      </c>
      <c r="V950" s="11"/>
      <c r="X950" s="11"/>
    </row>
    <row r="951" spans="2:24" ht="17.399999999999999" x14ac:dyDescent="0.35">
      <c r="B951" s="10"/>
      <c r="C951" s="10" t="s">
        <v>10</v>
      </c>
      <c r="D951" s="11">
        <v>4</v>
      </c>
      <c r="E951" s="14"/>
      <c r="F951" s="10"/>
      <c r="G951" s="19" t="s">
        <v>26</v>
      </c>
      <c r="H951" s="184" t="s">
        <v>228</v>
      </c>
      <c r="I951" s="184"/>
      <c r="J951" s="184"/>
      <c r="K951" s="184"/>
      <c r="L951" s="184"/>
      <c r="M951" s="19" t="s">
        <v>27</v>
      </c>
      <c r="N951" s="11"/>
      <c r="O951" s="10"/>
      <c r="P951" s="23" t="s">
        <v>54</v>
      </c>
      <c r="Q951">
        <f>+Q950/2</f>
        <v>2.5000000000000001E-2</v>
      </c>
      <c r="R951" s="25"/>
      <c r="V951" s="11"/>
      <c r="X951" s="11"/>
    </row>
    <row r="952" spans="2:24" ht="17.399999999999999" x14ac:dyDescent="0.35">
      <c r="B952" s="10"/>
      <c r="C952" s="10" t="s">
        <v>11</v>
      </c>
      <c r="D952" s="11">
        <v>1.5150560660264554</v>
      </c>
      <c r="E952" s="14"/>
      <c r="F952" s="10"/>
      <c r="G952" s="19" t="s">
        <v>28</v>
      </c>
      <c r="H952" s="184" t="s">
        <v>202</v>
      </c>
      <c r="I952" s="184"/>
      <c r="J952" s="184"/>
      <c r="K952" s="184"/>
      <c r="L952" s="184"/>
      <c r="M952" s="18"/>
      <c r="N952" s="11"/>
      <c r="O952" s="10"/>
      <c r="P952" s="23" t="s">
        <v>55</v>
      </c>
      <c r="Q952">
        <f>1-Q951</f>
        <v>0.97499999999999998</v>
      </c>
      <c r="R952" s="25"/>
      <c r="S952" t="s">
        <v>56</v>
      </c>
      <c r="V952" s="11"/>
      <c r="X952" s="11"/>
    </row>
    <row r="953" spans="2:24" ht="19.8" x14ac:dyDescent="0.45">
      <c r="B953" s="10"/>
      <c r="C953" s="10" t="s">
        <v>12</v>
      </c>
      <c r="D953" s="11">
        <v>2.2953948832035591</v>
      </c>
      <c r="E953" s="14"/>
      <c r="F953" s="10"/>
      <c r="N953" s="11"/>
      <c r="O953" s="10"/>
      <c r="P953" s="32" t="s">
        <v>57</v>
      </c>
      <c r="Q953" s="25">
        <f>_xlfn.CHISQ.INV.RT(Q951,Q947)</f>
        <v>983.9858079657206</v>
      </c>
      <c r="R953" s="25"/>
      <c r="S953" s="20">
        <f>+SQRT(S950)</f>
        <v>1.448151949149574</v>
      </c>
      <c r="T953" s="38" t="s">
        <v>58</v>
      </c>
      <c r="U953" s="20">
        <f>+SQRT(U950)</f>
        <v>1.5884897393913762</v>
      </c>
      <c r="V953" s="11"/>
      <c r="X953" s="11"/>
    </row>
    <row r="954" spans="2:24" ht="20.399999999999999" thickBot="1" x14ac:dyDescent="0.5">
      <c r="B954" s="10"/>
      <c r="C954" s="147" t="s">
        <v>13</v>
      </c>
      <c r="D954" s="148">
        <v>-1.0068507710482946</v>
      </c>
      <c r="E954" s="14"/>
      <c r="F954" s="10"/>
      <c r="N954" s="11"/>
      <c r="O954" s="10"/>
      <c r="P954" s="33" t="s">
        <v>59</v>
      </c>
      <c r="Q954" s="34">
        <f>_xlfn.CHISQ.INV.RT(Q952,Q947)</f>
        <v>817.80219730952251</v>
      </c>
      <c r="R954" s="34"/>
      <c r="S954" s="34"/>
      <c r="T954" s="35"/>
      <c r="U954" s="34"/>
      <c r="V954" s="13"/>
      <c r="X954" s="11"/>
    </row>
    <row r="955" spans="2:24" x14ac:dyDescent="0.3">
      <c r="B955" s="10"/>
      <c r="C955" s="147" t="s">
        <v>14</v>
      </c>
      <c r="D955" s="148">
        <v>-8.4635803857181349E-2</v>
      </c>
      <c r="E955" s="14"/>
      <c r="F955" s="10"/>
      <c r="N955" s="11"/>
      <c r="O955" s="10"/>
      <c r="X955" s="11"/>
    </row>
    <row r="956" spans="2:24" x14ac:dyDescent="0.3">
      <c r="B956" s="10"/>
      <c r="C956" s="10" t="s">
        <v>15</v>
      </c>
      <c r="D956" s="11">
        <v>6</v>
      </c>
      <c r="E956" s="14"/>
      <c r="F956" s="10"/>
      <c r="N956" s="11"/>
      <c r="O956" s="10"/>
      <c r="Q956" s="190" t="s">
        <v>230</v>
      </c>
      <c r="R956" s="190"/>
      <c r="S956" s="190"/>
      <c r="T956" s="190"/>
      <c r="U956" s="190"/>
      <c r="X956" s="11"/>
    </row>
    <row r="957" spans="2:24" x14ac:dyDescent="0.3">
      <c r="B957" s="10"/>
      <c r="C957" s="10" t="s">
        <v>16</v>
      </c>
      <c r="D957" s="11">
        <v>0</v>
      </c>
      <c r="E957" s="14"/>
      <c r="F957" s="10"/>
      <c r="N957" s="11"/>
      <c r="O957" s="10"/>
      <c r="Q957" s="190"/>
      <c r="R957" s="190"/>
      <c r="S957" s="190"/>
      <c r="T957" s="190"/>
      <c r="U957" s="190"/>
      <c r="X957" s="11"/>
    </row>
    <row r="958" spans="2:24" x14ac:dyDescent="0.3">
      <c r="B958" s="10"/>
      <c r="C958" s="10" t="s">
        <v>17</v>
      </c>
      <c r="D958" s="11">
        <v>6</v>
      </c>
      <c r="E958" s="14"/>
      <c r="F958" s="10"/>
      <c r="N958" s="11"/>
      <c r="O958" s="10"/>
      <c r="R958" s="44" t="s">
        <v>60</v>
      </c>
      <c r="S958" s="45"/>
      <c r="T958" s="45" t="s">
        <v>61</v>
      </c>
      <c r="X958" s="11"/>
    </row>
    <row r="959" spans="2:24" x14ac:dyDescent="0.3">
      <c r="B959" s="10"/>
      <c r="C959" s="10" t="s">
        <v>18</v>
      </c>
      <c r="D959" s="11">
        <v>3486</v>
      </c>
      <c r="E959" s="14"/>
      <c r="F959" s="10"/>
      <c r="N959" s="11"/>
      <c r="O959" s="10"/>
      <c r="R959" s="18">
        <f>D948-D963</f>
        <v>3.7742180488828709</v>
      </c>
      <c r="S959" s="4" t="s">
        <v>62</v>
      </c>
      <c r="T959" s="18">
        <f>D948+D963</f>
        <v>3.9724486177837961</v>
      </c>
      <c r="X959" s="11"/>
    </row>
    <row r="960" spans="2:24" x14ac:dyDescent="0.3">
      <c r="B960" s="10"/>
      <c r="C960" s="10" t="s">
        <v>19</v>
      </c>
      <c r="D960" s="11">
        <v>900</v>
      </c>
      <c r="E960" s="14"/>
      <c r="F960" s="10"/>
      <c r="N960" s="11"/>
      <c r="O960" s="10"/>
      <c r="R960" s="46"/>
      <c r="S960" s="46"/>
      <c r="T960" s="46"/>
      <c r="X960" s="11"/>
    </row>
    <row r="961" spans="2:24" x14ac:dyDescent="0.3">
      <c r="B961" s="10"/>
      <c r="C961" s="10" t="s">
        <v>20</v>
      </c>
      <c r="D961" s="11">
        <v>6</v>
      </c>
      <c r="E961" s="14"/>
      <c r="F961" s="10"/>
      <c r="N961" s="11"/>
      <c r="O961" s="10"/>
      <c r="Q961" s="190" t="s">
        <v>231</v>
      </c>
      <c r="R961" s="190"/>
      <c r="S961" s="190"/>
      <c r="T961" s="190"/>
      <c r="U961" s="190"/>
      <c r="X961" s="11"/>
    </row>
    <row r="962" spans="2:24" x14ac:dyDescent="0.3">
      <c r="B962" s="10"/>
      <c r="C962" s="10" t="s">
        <v>21</v>
      </c>
      <c r="D962" s="11">
        <v>0</v>
      </c>
      <c r="E962" s="14"/>
      <c r="F962" s="10"/>
      <c r="N962" s="11"/>
      <c r="O962" s="10"/>
      <c r="Q962" s="190"/>
      <c r="R962" s="190"/>
      <c r="S962" s="190"/>
      <c r="T962" s="190"/>
      <c r="U962" s="190"/>
      <c r="X962" s="11"/>
    </row>
    <row r="963" spans="2:24" ht="15" thickBot="1" x14ac:dyDescent="0.35">
      <c r="B963" s="10"/>
      <c r="C963" s="12" t="s">
        <v>22</v>
      </c>
      <c r="D963" s="13">
        <v>9.9115284450462707E-2</v>
      </c>
      <c r="E963" s="14"/>
      <c r="F963" s="10"/>
      <c r="N963" s="11"/>
      <c r="O963" s="10"/>
      <c r="R963" s="44" t="s">
        <v>60</v>
      </c>
      <c r="S963" s="45"/>
      <c r="T963" s="45" t="s">
        <v>61</v>
      </c>
      <c r="X963" s="11"/>
    </row>
    <row r="964" spans="2:24" ht="15" thickBot="1" x14ac:dyDescent="0.35">
      <c r="B964" s="12"/>
      <c r="C964" s="16"/>
      <c r="D964" s="16"/>
      <c r="E964" s="17"/>
      <c r="F964" s="12"/>
      <c r="G964" s="3"/>
      <c r="H964" s="3"/>
      <c r="I964" s="3"/>
      <c r="J964" s="3"/>
      <c r="K964" s="3"/>
      <c r="L964" s="3"/>
      <c r="M964" s="3"/>
      <c r="N964" s="13"/>
      <c r="O964" s="12"/>
      <c r="P964" s="3"/>
      <c r="Q964" s="3"/>
      <c r="R964" s="39">
        <f>S953</f>
        <v>1.448151949149574</v>
      </c>
      <c r="S964" s="40" t="s">
        <v>63</v>
      </c>
      <c r="T964" s="39">
        <f>U953</f>
        <v>1.5884897393913762</v>
      </c>
      <c r="U964" s="3"/>
      <c r="V964" s="3"/>
      <c r="W964" s="3"/>
      <c r="X964" s="13"/>
    </row>
    <row r="965" spans="2:24" ht="15" thickBot="1" x14ac:dyDescent="0.35">
      <c r="B965" s="6"/>
      <c r="C965" s="8"/>
      <c r="D965" s="8"/>
      <c r="E965" s="9"/>
      <c r="F965" s="187" t="s">
        <v>34</v>
      </c>
      <c r="G965" s="188"/>
      <c r="H965" s="188"/>
      <c r="I965" s="188"/>
      <c r="J965" s="188"/>
      <c r="K965" s="21"/>
      <c r="L965" s="21"/>
      <c r="M965" s="7"/>
      <c r="N965" s="15"/>
      <c r="O965" s="179" t="s">
        <v>233</v>
      </c>
      <c r="P965" s="180"/>
      <c r="Q965" s="180"/>
      <c r="R965" s="180"/>
      <c r="S965" s="180"/>
      <c r="T965" s="180"/>
      <c r="U965" s="180"/>
      <c r="V965" s="180"/>
      <c r="W965" s="180"/>
      <c r="X965" s="181"/>
    </row>
    <row r="966" spans="2:24" ht="15" customHeight="1" thickBot="1" x14ac:dyDescent="0.35">
      <c r="B966" s="10"/>
      <c r="C966" s="182" t="s">
        <v>4</v>
      </c>
      <c r="D966" s="183"/>
      <c r="E966" s="14"/>
      <c r="F966" s="10"/>
      <c r="N966" s="11"/>
      <c r="O966" s="10"/>
      <c r="P966" s="41" t="s">
        <v>44</v>
      </c>
      <c r="Q966" s="42">
        <f>$A$902</f>
        <v>900</v>
      </c>
      <c r="R966" s="43"/>
      <c r="S966" s="43"/>
      <c r="T966" s="43"/>
      <c r="U966" s="43"/>
      <c r="V966" s="15"/>
      <c r="X966" s="11"/>
    </row>
    <row r="967" spans="2:24" ht="17.399999999999999" x14ac:dyDescent="0.35">
      <c r="B967" s="10"/>
      <c r="C967" s="10"/>
      <c r="D967" s="11"/>
      <c r="E967" s="14"/>
      <c r="F967" s="10"/>
      <c r="G967" s="184" t="s">
        <v>35</v>
      </c>
      <c r="H967" s="184"/>
      <c r="I967" s="184"/>
      <c r="J967" s="184"/>
      <c r="K967" s="184"/>
      <c r="L967" s="184"/>
      <c r="M967" s="184"/>
      <c r="N967" s="11"/>
      <c r="O967" s="10"/>
      <c r="P967" s="23" t="s">
        <v>45</v>
      </c>
      <c r="Q967" s="25">
        <f>+Q966-1</f>
        <v>899</v>
      </c>
      <c r="R967" s="25"/>
      <c r="S967" s="26" t="s">
        <v>46</v>
      </c>
      <c r="T967" s="27" t="s">
        <v>47</v>
      </c>
      <c r="U967" s="28" t="s">
        <v>46</v>
      </c>
      <c r="V967" s="11"/>
      <c r="X967" s="11"/>
    </row>
    <row r="968" spans="2:24" ht="20.399999999999999" thickBot="1" x14ac:dyDescent="0.5">
      <c r="B968" s="10"/>
      <c r="C968" s="10" t="s">
        <v>7</v>
      </c>
      <c r="D968" s="11">
        <v>2.778888888888889</v>
      </c>
      <c r="E968" s="14"/>
      <c r="F968" s="10"/>
      <c r="G968" s="18" t="s">
        <v>24</v>
      </c>
      <c r="H968" s="18"/>
      <c r="I968" s="18"/>
      <c r="J968" s="18"/>
      <c r="K968" s="18"/>
      <c r="L968" s="18"/>
      <c r="M968" s="18"/>
      <c r="N968" s="11"/>
      <c r="O968" s="10"/>
      <c r="P968" s="23" t="s">
        <v>48</v>
      </c>
      <c r="Q968" s="24">
        <f>D972</f>
        <v>1.4043468545027697</v>
      </c>
      <c r="R968" s="25"/>
      <c r="S968" s="29" t="s">
        <v>49</v>
      </c>
      <c r="T968" s="30"/>
      <c r="U968" s="31" t="s">
        <v>50</v>
      </c>
      <c r="V968" s="11"/>
      <c r="X968" s="11"/>
    </row>
    <row r="969" spans="2:24" ht="15.6" x14ac:dyDescent="0.35">
      <c r="B969" s="10"/>
      <c r="C969" s="10" t="s">
        <v>8</v>
      </c>
      <c r="D969" s="11">
        <v>4.6811561816758988E-2</v>
      </c>
      <c r="E969" s="14"/>
      <c r="F969" s="10"/>
      <c r="G969" s="184" t="s">
        <v>36</v>
      </c>
      <c r="H969" s="184"/>
      <c r="I969" s="184"/>
      <c r="J969" s="184"/>
      <c r="K969" s="184"/>
      <c r="L969" s="184"/>
      <c r="M969" s="184"/>
      <c r="N969" s="11"/>
      <c r="O969" s="10"/>
      <c r="P969" s="23" t="s">
        <v>51</v>
      </c>
      <c r="Q969" s="25">
        <f>+Q968^2</f>
        <v>1.9721900877518235</v>
      </c>
      <c r="R969" s="25"/>
      <c r="S969" s="25"/>
      <c r="T969" s="25"/>
      <c r="U969" s="25"/>
      <c r="V969" s="11"/>
      <c r="X969" s="11"/>
    </row>
    <row r="970" spans="2:24" ht="17.399999999999999" x14ac:dyDescent="0.35">
      <c r="B970" s="10"/>
      <c r="C970" s="10" t="s">
        <v>9</v>
      </c>
      <c r="D970" s="11">
        <v>2</v>
      </c>
      <c r="E970" s="14"/>
      <c r="F970" s="10"/>
      <c r="G970" s="189" t="s">
        <v>25</v>
      </c>
      <c r="H970" s="189"/>
      <c r="I970" s="189"/>
      <c r="J970" s="189"/>
      <c r="K970" s="189"/>
      <c r="L970" s="189"/>
      <c r="M970" s="189"/>
      <c r="N970" s="11"/>
      <c r="O970" s="10"/>
      <c r="P970" s="23" t="s">
        <v>52</v>
      </c>
      <c r="Q970">
        <v>0.05</v>
      </c>
      <c r="R970" s="25"/>
      <c r="S970" s="20">
        <f>+Q967*Q969/Q973</f>
        <v>1.8018541268947406</v>
      </c>
      <c r="T970" s="38" t="s">
        <v>53</v>
      </c>
      <c r="U970" s="20">
        <f>+Q967*Q969/Q974</f>
        <v>2.168004555040151</v>
      </c>
      <c r="V970" s="11"/>
      <c r="X970" s="11"/>
    </row>
    <row r="971" spans="2:24" ht="17.399999999999999" x14ac:dyDescent="0.35">
      <c r="B971" s="10"/>
      <c r="C971" s="10" t="s">
        <v>10</v>
      </c>
      <c r="D971" s="11">
        <v>4</v>
      </c>
      <c r="E971" s="14"/>
      <c r="F971" s="10"/>
      <c r="G971" s="19" t="s">
        <v>26</v>
      </c>
      <c r="H971" s="184" t="s">
        <v>232</v>
      </c>
      <c r="I971" s="184"/>
      <c r="J971" s="184"/>
      <c r="K971" s="184"/>
      <c r="L971" s="184"/>
      <c r="M971" s="19" t="s">
        <v>27</v>
      </c>
      <c r="N971" s="11"/>
      <c r="O971" s="10"/>
      <c r="P971" s="23" t="s">
        <v>54</v>
      </c>
      <c r="Q971">
        <f>+Q970/2</f>
        <v>2.5000000000000001E-2</v>
      </c>
      <c r="R971" s="25"/>
      <c r="V971" s="11"/>
      <c r="X971" s="11"/>
    </row>
    <row r="972" spans="2:24" ht="17.399999999999999" x14ac:dyDescent="0.35">
      <c r="B972" s="10"/>
      <c r="C972" s="10" t="s">
        <v>11</v>
      </c>
      <c r="D972" s="11">
        <v>1.4043468545027697</v>
      </c>
      <c r="E972" s="14"/>
      <c r="F972" s="10"/>
      <c r="G972" s="19" t="s">
        <v>28</v>
      </c>
      <c r="H972" s="184" t="s">
        <v>205</v>
      </c>
      <c r="I972" s="184"/>
      <c r="J972" s="184"/>
      <c r="K972" s="184"/>
      <c r="L972" s="184"/>
      <c r="M972" s="18"/>
      <c r="N972" s="11"/>
      <c r="O972" s="10"/>
      <c r="P972" s="23" t="s">
        <v>55</v>
      </c>
      <c r="Q972">
        <f>1-Q971</f>
        <v>0.97499999999999998</v>
      </c>
      <c r="R972" s="25"/>
      <c r="S972" t="s">
        <v>56</v>
      </c>
      <c r="V972" s="11"/>
      <c r="X972" s="11"/>
    </row>
    <row r="973" spans="2:24" ht="19.8" x14ac:dyDescent="0.45">
      <c r="B973" s="10"/>
      <c r="C973" s="10" t="s">
        <v>12</v>
      </c>
      <c r="D973" s="11">
        <v>1.9721900877518235</v>
      </c>
      <c r="E973" s="14"/>
      <c r="F973" s="10"/>
      <c r="N973" s="11"/>
      <c r="O973" s="10"/>
      <c r="P973" s="32" t="s">
        <v>57</v>
      </c>
      <c r="Q973" s="25">
        <f>_xlfn.CHISQ.INV.RT(Q971,Q967)</f>
        <v>983.9858079657206</v>
      </c>
      <c r="R973" s="25"/>
      <c r="S973" s="20">
        <f>+SQRT(S970)</f>
        <v>1.3423316009446922</v>
      </c>
      <c r="T973" s="38" t="s">
        <v>58</v>
      </c>
      <c r="U973" s="20">
        <f>+SQRT(U970)</f>
        <v>1.4724145323380067</v>
      </c>
      <c r="V973" s="11"/>
      <c r="X973" s="11"/>
    </row>
    <row r="974" spans="2:24" ht="20.399999999999999" thickBot="1" x14ac:dyDescent="0.5">
      <c r="B974" s="10"/>
      <c r="C974" s="147" t="s">
        <v>13</v>
      </c>
      <c r="D974" s="148">
        <v>-0.49221317469687165</v>
      </c>
      <c r="E974" s="14"/>
      <c r="F974" s="10"/>
      <c r="N974" s="11"/>
      <c r="O974" s="10"/>
      <c r="P974" s="33" t="s">
        <v>59</v>
      </c>
      <c r="Q974" s="34">
        <f>_xlfn.CHISQ.INV.RT(Q972,Q967)</f>
        <v>817.80219730952251</v>
      </c>
      <c r="R974" s="34"/>
      <c r="S974" s="34"/>
      <c r="T974" s="35"/>
      <c r="U974" s="34"/>
      <c r="V974" s="13"/>
      <c r="X974" s="11"/>
    </row>
    <row r="975" spans="2:24" x14ac:dyDescent="0.3">
      <c r="B975" s="10"/>
      <c r="C975" s="147" t="s">
        <v>14</v>
      </c>
      <c r="D975" s="148">
        <v>-0.38286596839204617</v>
      </c>
      <c r="E975" s="14"/>
      <c r="F975" s="10"/>
      <c r="N975" s="11"/>
      <c r="O975" s="10"/>
      <c r="X975" s="11"/>
    </row>
    <row r="976" spans="2:24" x14ac:dyDescent="0.3">
      <c r="B976" s="10"/>
      <c r="C976" s="10" t="s">
        <v>15</v>
      </c>
      <c r="D976" s="11">
        <v>6</v>
      </c>
      <c r="E976" s="14"/>
      <c r="F976" s="10"/>
      <c r="N976" s="11"/>
      <c r="O976" s="10"/>
      <c r="Q976" s="190" t="s">
        <v>234</v>
      </c>
      <c r="R976" s="190"/>
      <c r="S976" s="190"/>
      <c r="T976" s="190"/>
      <c r="U976" s="190"/>
      <c r="X976" s="11"/>
    </row>
    <row r="977" spans="2:24" x14ac:dyDescent="0.3">
      <c r="B977" s="10"/>
      <c r="C977" s="10" t="s">
        <v>16</v>
      </c>
      <c r="D977" s="11">
        <v>0</v>
      </c>
      <c r="E977" s="14"/>
      <c r="F977" s="10"/>
      <c r="N977" s="11"/>
      <c r="O977" s="10"/>
      <c r="Q977" s="190"/>
      <c r="R977" s="190"/>
      <c r="S977" s="190"/>
      <c r="T977" s="190"/>
      <c r="U977" s="190"/>
      <c r="X977" s="11"/>
    </row>
    <row r="978" spans="2:24" x14ac:dyDescent="0.3">
      <c r="B978" s="10"/>
      <c r="C978" s="10" t="s">
        <v>17</v>
      </c>
      <c r="D978" s="11">
        <v>6</v>
      </c>
      <c r="E978" s="14"/>
      <c r="F978" s="10"/>
      <c r="N978" s="11"/>
      <c r="O978" s="10"/>
      <c r="R978" s="44" t="s">
        <v>60</v>
      </c>
      <c r="S978" s="45"/>
      <c r="T978" s="45" t="s">
        <v>61</v>
      </c>
      <c r="X978" s="11"/>
    </row>
    <row r="979" spans="2:24" x14ac:dyDescent="0.3">
      <c r="B979" s="10"/>
      <c r="C979" s="10" t="s">
        <v>18</v>
      </c>
      <c r="D979" s="11">
        <v>2501</v>
      </c>
      <c r="E979" s="14"/>
      <c r="F979" s="10"/>
      <c r="N979" s="11"/>
      <c r="O979" s="10"/>
      <c r="R979" s="18">
        <f>D968-D983</f>
        <v>2.6870162241919218</v>
      </c>
      <c r="S979" s="4" t="s">
        <v>62</v>
      </c>
      <c r="T979" s="18">
        <f>D968+D983</f>
        <v>2.8707615535858562</v>
      </c>
      <c r="X979" s="11"/>
    </row>
    <row r="980" spans="2:24" x14ac:dyDescent="0.3">
      <c r="B980" s="10"/>
      <c r="C980" s="10" t="s">
        <v>19</v>
      </c>
      <c r="D980" s="11">
        <v>900</v>
      </c>
      <c r="E980" s="14"/>
      <c r="F980" s="10"/>
      <c r="N980" s="11"/>
      <c r="O980" s="10"/>
      <c r="R980" s="46"/>
      <c r="S980" s="46"/>
      <c r="T980" s="46"/>
      <c r="X980" s="11"/>
    </row>
    <row r="981" spans="2:24" x14ac:dyDescent="0.3">
      <c r="B981" s="10"/>
      <c r="C981" s="10" t="s">
        <v>20</v>
      </c>
      <c r="D981" s="11">
        <v>6</v>
      </c>
      <c r="E981" s="14"/>
      <c r="F981" s="10"/>
      <c r="N981" s="11"/>
      <c r="O981" s="10"/>
      <c r="Q981" s="190" t="s">
        <v>235</v>
      </c>
      <c r="R981" s="190"/>
      <c r="S981" s="190"/>
      <c r="T981" s="190"/>
      <c r="U981" s="190"/>
      <c r="X981" s="11"/>
    </row>
    <row r="982" spans="2:24" x14ac:dyDescent="0.3">
      <c r="B982" s="10"/>
      <c r="C982" s="10" t="s">
        <v>21</v>
      </c>
      <c r="D982" s="11">
        <v>0</v>
      </c>
      <c r="E982" s="14"/>
      <c r="F982" s="10"/>
      <c r="N982" s="11"/>
      <c r="O982" s="10"/>
      <c r="Q982" s="190"/>
      <c r="R982" s="190"/>
      <c r="S982" s="190"/>
      <c r="T982" s="190"/>
      <c r="U982" s="190"/>
      <c r="X982" s="11"/>
    </row>
    <row r="983" spans="2:24" ht="15" thickBot="1" x14ac:dyDescent="0.35">
      <c r="B983" s="10"/>
      <c r="C983" s="12" t="s">
        <v>22</v>
      </c>
      <c r="D983" s="13">
        <v>9.1872664696967102E-2</v>
      </c>
      <c r="E983" s="14"/>
      <c r="F983" s="10"/>
      <c r="N983" s="11"/>
      <c r="O983" s="10"/>
      <c r="R983" s="44" t="s">
        <v>60</v>
      </c>
      <c r="S983" s="45"/>
      <c r="T983" s="45" t="s">
        <v>61</v>
      </c>
      <c r="X983" s="11"/>
    </row>
    <row r="984" spans="2:24" ht="15" thickBot="1" x14ac:dyDescent="0.35">
      <c r="B984" s="12"/>
      <c r="C984" s="16"/>
      <c r="D984" s="16"/>
      <c r="E984" s="17"/>
      <c r="F984" s="12"/>
      <c r="G984" s="3"/>
      <c r="H984" s="3"/>
      <c r="I984" s="3"/>
      <c r="J984" s="3"/>
      <c r="K984" s="3"/>
      <c r="L984" s="3"/>
      <c r="M984" s="3"/>
      <c r="N984" s="13"/>
      <c r="O984" s="12"/>
      <c r="P984" s="3"/>
      <c r="Q984" s="3"/>
      <c r="R984" s="39">
        <f>S973</f>
        <v>1.3423316009446922</v>
      </c>
      <c r="S984" s="40" t="s">
        <v>63</v>
      </c>
      <c r="T984" s="39">
        <f>U973</f>
        <v>1.4724145323380067</v>
      </c>
      <c r="U984" s="3"/>
      <c r="V984" s="3"/>
      <c r="W984" s="3"/>
      <c r="X984" s="13"/>
    </row>
    <row r="985" spans="2:24" ht="15" thickBot="1" x14ac:dyDescent="0.35">
      <c r="B985" s="6"/>
      <c r="C985" s="8"/>
      <c r="D985" s="8"/>
      <c r="E985" s="9"/>
      <c r="F985" s="187" t="s">
        <v>37</v>
      </c>
      <c r="G985" s="188"/>
      <c r="H985" s="188"/>
      <c r="I985" s="188"/>
      <c r="J985" s="188"/>
      <c r="K985" s="21"/>
      <c r="L985" s="21"/>
      <c r="M985" s="7"/>
      <c r="N985" s="15"/>
      <c r="O985" s="179" t="s">
        <v>237</v>
      </c>
      <c r="P985" s="180"/>
      <c r="Q985" s="180"/>
      <c r="R985" s="180"/>
      <c r="S985" s="180"/>
      <c r="T985" s="180"/>
      <c r="U985" s="180"/>
      <c r="V985" s="180"/>
      <c r="W985" s="180"/>
      <c r="X985" s="181"/>
    </row>
    <row r="986" spans="2:24" ht="15" customHeight="1" thickBot="1" x14ac:dyDescent="0.35">
      <c r="B986" s="10"/>
      <c r="C986" s="182" t="s">
        <v>5</v>
      </c>
      <c r="D986" s="183"/>
      <c r="E986" s="14"/>
      <c r="F986" s="10"/>
      <c r="N986" s="11"/>
      <c r="O986" s="10"/>
      <c r="P986" s="41" t="s">
        <v>44</v>
      </c>
      <c r="Q986" s="42">
        <f>$A$902</f>
        <v>900</v>
      </c>
      <c r="R986" s="43"/>
      <c r="S986" s="43"/>
      <c r="T986" s="43"/>
      <c r="U986" s="43"/>
      <c r="V986" s="15"/>
      <c r="X986" s="11"/>
    </row>
    <row r="987" spans="2:24" ht="17.399999999999999" x14ac:dyDescent="0.35">
      <c r="B987" s="10"/>
      <c r="C987" s="10"/>
      <c r="D987" s="11"/>
      <c r="E987" s="14"/>
      <c r="F987" s="10"/>
      <c r="G987" s="184" t="s">
        <v>38</v>
      </c>
      <c r="H987" s="184"/>
      <c r="I987" s="184"/>
      <c r="J987" s="184"/>
      <c r="K987" s="184"/>
      <c r="L987" s="184"/>
      <c r="M987" s="184"/>
      <c r="N987" s="11"/>
      <c r="O987" s="10"/>
      <c r="P987" s="23" t="s">
        <v>45</v>
      </c>
      <c r="Q987" s="25">
        <f>+Q986-1</f>
        <v>899</v>
      </c>
      <c r="R987" s="25"/>
      <c r="S987" s="26" t="s">
        <v>46</v>
      </c>
      <c r="T987" s="27" t="s">
        <v>47</v>
      </c>
      <c r="U987" s="28" t="s">
        <v>46</v>
      </c>
      <c r="V987" s="11"/>
      <c r="X987" s="11"/>
    </row>
    <row r="988" spans="2:24" ht="20.399999999999999" thickBot="1" x14ac:dyDescent="0.5">
      <c r="B988" s="10"/>
      <c r="C988" s="10" t="s">
        <v>7</v>
      </c>
      <c r="D988" s="11">
        <v>2.2166666666666668</v>
      </c>
      <c r="E988" s="14"/>
      <c r="F988" s="10"/>
      <c r="G988" s="18" t="s">
        <v>24</v>
      </c>
      <c r="H988" s="18"/>
      <c r="I988" s="18"/>
      <c r="J988" s="18"/>
      <c r="K988" s="18"/>
      <c r="L988" s="18"/>
      <c r="M988" s="18"/>
      <c r="N988" s="11"/>
      <c r="O988" s="10"/>
      <c r="P988" s="23" t="s">
        <v>48</v>
      </c>
      <c r="Q988" s="24">
        <f>D992</f>
        <v>1.373007708227473</v>
      </c>
      <c r="R988" s="25"/>
      <c r="S988" s="29" t="s">
        <v>49</v>
      </c>
      <c r="T988" s="30"/>
      <c r="U988" s="31" t="s">
        <v>50</v>
      </c>
      <c r="V988" s="11"/>
      <c r="X988" s="11"/>
    </row>
    <row r="989" spans="2:24" ht="15.6" x14ac:dyDescent="0.35">
      <c r="B989" s="10"/>
      <c r="C989" s="10" t="s">
        <v>8</v>
      </c>
      <c r="D989" s="11">
        <v>4.576692360758243E-2</v>
      </c>
      <c r="E989" s="14"/>
      <c r="F989" s="10"/>
      <c r="G989" s="184" t="s">
        <v>39</v>
      </c>
      <c r="H989" s="184"/>
      <c r="I989" s="184"/>
      <c r="J989" s="184"/>
      <c r="K989" s="184"/>
      <c r="L989" s="184"/>
      <c r="M989" s="184"/>
      <c r="N989" s="11"/>
      <c r="O989" s="10"/>
      <c r="P989" s="23" t="s">
        <v>51</v>
      </c>
      <c r="Q989" s="25">
        <f>+Q988^2</f>
        <v>1.8851501668520576</v>
      </c>
      <c r="R989" s="25"/>
      <c r="S989" s="25"/>
      <c r="T989" s="25"/>
      <c r="U989" s="25"/>
      <c r="V989" s="11"/>
      <c r="X989" s="11"/>
    </row>
    <row r="990" spans="2:24" ht="17.399999999999999" x14ac:dyDescent="0.35">
      <c r="B990" s="10"/>
      <c r="C990" s="10" t="s">
        <v>9</v>
      </c>
      <c r="D990" s="11">
        <v>2</v>
      </c>
      <c r="E990" s="14"/>
      <c r="F990" s="10"/>
      <c r="G990" s="189" t="s">
        <v>25</v>
      </c>
      <c r="H990" s="189"/>
      <c r="I990" s="189"/>
      <c r="J990" s="189"/>
      <c r="K990" s="189"/>
      <c r="L990" s="189"/>
      <c r="M990" s="189"/>
      <c r="N990" s="11"/>
      <c r="O990" s="10"/>
      <c r="P990" s="23" t="s">
        <v>52</v>
      </c>
      <c r="Q990">
        <v>0.05</v>
      </c>
      <c r="R990" s="25"/>
      <c r="S990" s="20">
        <f>+Q987*Q989/Q993</f>
        <v>1.7223317514138785</v>
      </c>
      <c r="T990" s="38" t="s">
        <v>53</v>
      </c>
      <c r="U990" s="20">
        <f>+Q987*Q989/Q994</f>
        <v>2.072322629574165</v>
      </c>
      <c r="V990" s="11"/>
      <c r="X990" s="11"/>
    </row>
    <row r="991" spans="2:24" ht="17.399999999999999" x14ac:dyDescent="0.35">
      <c r="B991" s="10"/>
      <c r="C991" s="10" t="s">
        <v>10</v>
      </c>
      <c r="D991" s="11">
        <v>2</v>
      </c>
      <c r="E991" s="14"/>
      <c r="F991" s="10"/>
      <c r="G991" s="19" t="s">
        <v>26</v>
      </c>
      <c r="H991" s="184" t="s">
        <v>236</v>
      </c>
      <c r="I991" s="184"/>
      <c r="J991" s="184"/>
      <c r="K991" s="184"/>
      <c r="L991" s="184"/>
      <c r="M991" s="19" t="s">
        <v>27</v>
      </c>
      <c r="N991" s="11"/>
      <c r="O991" s="10"/>
      <c r="P991" s="23" t="s">
        <v>54</v>
      </c>
      <c r="Q991">
        <f>+Q990/2</f>
        <v>2.5000000000000001E-2</v>
      </c>
      <c r="R991" s="25"/>
      <c r="V991" s="11"/>
      <c r="X991" s="11"/>
    </row>
    <row r="992" spans="2:24" ht="17.399999999999999" x14ac:dyDescent="0.35">
      <c r="B992" s="10"/>
      <c r="C992" s="10" t="s">
        <v>11</v>
      </c>
      <c r="D992" s="11">
        <v>1.373007708227473</v>
      </c>
      <c r="E992" s="14"/>
      <c r="F992" s="10"/>
      <c r="G992" s="19" t="s">
        <v>28</v>
      </c>
      <c r="H992" s="184" t="s">
        <v>213</v>
      </c>
      <c r="I992" s="184"/>
      <c r="J992" s="184"/>
      <c r="K992" s="184"/>
      <c r="L992" s="184"/>
      <c r="M992" s="18"/>
      <c r="N992" s="11"/>
      <c r="O992" s="10"/>
      <c r="P992" s="23" t="s">
        <v>55</v>
      </c>
      <c r="Q992">
        <f>1-Q991</f>
        <v>0.97499999999999998</v>
      </c>
      <c r="R992" s="25"/>
      <c r="S992" t="s">
        <v>56</v>
      </c>
      <c r="V992" s="11"/>
      <c r="X992" s="11"/>
    </row>
    <row r="993" spans="2:24" ht="19.8" x14ac:dyDescent="0.45">
      <c r="B993" s="10"/>
      <c r="C993" s="10" t="s">
        <v>12</v>
      </c>
      <c r="D993" s="11">
        <v>1.8851501668520578</v>
      </c>
      <c r="E993" s="14"/>
      <c r="F993" s="10"/>
      <c r="N993" s="11"/>
      <c r="O993" s="10"/>
      <c r="P993" s="32" t="s">
        <v>57</v>
      </c>
      <c r="Q993" s="25">
        <f>_xlfn.CHISQ.INV.RT(Q991,Q987)</f>
        <v>983.9858079657206</v>
      </c>
      <c r="R993" s="25"/>
      <c r="S993" s="20">
        <f>+SQRT(S990)</f>
        <v>1.3123763756689155</v>
      </c>
      <c r="T993" s="38" t="s">
        <v>58</v>
      </c>
      <c r="U993" s="20">
        <f>+SQRT(U990)</f>
        <v>1.4395564002755032</v>
      </c>
      <c r="V993" s="11"/>
      <c r="X993" s="11"/>
    </row>
    <row r="994" spans="2:24" ht="20.399999999999999" thickBot="1" x14ac:dyDescent="0.5">
      <c r="B994" s="10"/>
      <c r="C994" s="147" t="s">
        <v>13</v>
      </c>
      <c r="D994" s="148">
        <v>-0.61184921929156966</v>
      </c>
      <c r="E994" s="14"/>
      <c r="F994" s="10"/>
      <c r="N994" s="11"/>
      <c r="O994" s="10"/>
      <c r="P994" s="33" t="s">
        <v>59</v>
      </c>
      <c r="Q994" s="34">
        <f>_xlfn.CHISQ.INV.RT(Q992,Q987)</f>
        <v>817.80219730952251</v>
      </c>
      <c r="R994" s="34"/>
      <c r="S994" s="34"/>
      <c r="T994" s="35"/>
      <c r="U994" s="34"/>
      <c r="V994" s="13"/>
      <c r="X994" s="11"/>
    </row>
    <row r="995" spans="2:24" x14ac:dyDescent="0.3">
      <c r="B995" s="10"/>
      <c r="C995" s="147" t="s">
        <v>14</v>
      </c>
      <c r="D995" s="148">
        <v>-1.4532960243281556E-2</v>
      </c>
      <c r="E995" s="14"/>
      <c r="F995" s="10"/>
      <c r="N995" s="11"/>
      <c r="O995" s="10"/>
      <c r="X995" s="11"/>
    </row>
    <row r="996" spans="2:24" x14ac:dyDescent="0.3">
      <c r="B996" s="10"/>
      <c r="C996" s="10" t="s">
        <v>15</v>
      </c>
      <c r="D996" s="11">
        <v>6</v>
      </c>
      <c r="E996" s="14"/>
      <c r="F996" s="10"/>
      <c r="N996" s="11"/>
      <c r="O996" s="10"/>
      <c r="Q996" s="190" t="s">
        <v>197</v>
      </c>
      <c r="R996" s="190"/>
      <c r="S996" s="190"/>
      <c r="T996" s="190"/>
      <c r="U996" s="190"/>
      <c r="X996" s="11"/>
    </row>
    <row r="997" spans="2:24" x14ac:dyDescent="0.3">
      <c r="B997" s="10"/>
      <c r="C997" s="10" t="s">
        <v>16</v>
      </c>
      <c r="D997" s="11">
        <v>0</v>
      </c>
      <c r="E997" s="14"/>
      <c r="F997" s="10"/>
      <c r="N997" s="11"/>
      <c r="O997" s="10"/>
      <c r="Q997" s="190"/>
      <c r="R997" s="190"/>
      <c r="S997" s="190"/>
      <c r="T997" s="190"/>
      <c r="U997" s="190"/>
      <c r="X997" s="11"/>
    </row>
    <row r="998" spans="2:24" x14ac:dyDescent="0.3">
      <c r="B998" s="10"/>
      <c r="C998" s="10" t="s">
        <v>17</v>
      </c>
      <c r="D998" s="11">
        <v>6</v>
      </c>
      <c r="E998" s="14"/>
      <c r="F998" s="10"/>
      <c r="N998" s="11"/>
      <c r="O998" s="10"/>
      <c r="R998" s="44" t="s">
        <v>60</v>
      </c>
      <c r="S998" s="45"/>
      <c r="T998" s="45" t="s">
        <v>61</v>
      </c>
      <c r="X998" s="11"/>
    </row>
    <row r="999" spans="2:24" x14ac:dyDescent="0.3">
      <c r="B999" s="10"/>
      <c r="C999" s="10" t="s">
        <v>18</v>
      </c>
      <c r="D999" s="11">
        <v>1995</v>
      </c>
      <c r="E999" s="14"/>
      <c r="F999" s="10"/>
      <c r="N999" s="11"/>
      <c r="O999" s="10"/>
      <c r="R999" s="18">
        <f>D988-D1003</f>
        <v>2.1268442154681724</v>
      </c>
      <c r="S999" s="4" t="s">
        <v>62</v>
      </c>
      <c r="T999" s="18">
        <f>D988+D1003</f>
        <v>2.3064891178651612</v>
      </c>
      <c r="X999" s="11"/>
    </row>
    <row r="1000" spans="2:24" x14ac:dyDescent="0.3">
      <c r="B1000" s="10"/>
      <c r="C1000" s="10" t="s">
        <v>19</v>
      </c>
      <c r="D1000" s="11">
        <v>900</v>
      </c>
      <c r="E1000" s="14"/>
      <c r="F1000" s="10"/>
      <c r="N1000" s="11"/>
      <c r="O1000" s="10"/>
      <c r="R1000" s="46"/>
      <c r="S1000" s="46"/>
      <c r="T1000" s="46"/>
      <c r="X1000" s="11"/>
    </row>
    <row r="1001" spans="2:24" x14ac:dyDescent="0.3">
      <c r="B1001" s="10"/>
      <c r="C1001" s="10" t="s">
        <v>20</v>
      </c>
      <c r="D1001" s="11">
        <v>6</v>
      </c>
      <c r="E1001" s="14"/>
      <c r="F1001" s="10"/>
      <c r="N1001" s="11"/>
      <c r="O1001" s="10"/>
      <c r="Q1001" s="190" t="s">
        <v>225</v>
      </c>
      <c r="R1001" s="190"/>
      <c r="S1001" s="190"/>
      <c r="T1001" s="190"/>
      <c r="U1001" s="190"/>
      <c r="X1001" s="11"/>
    </row>
    <row r="1002" spans="2:24" x14ac:dyDescent="0.3">
      <c r="B1002" s="10"/>
      <c r="C1002" s="10" t="s">
        <v>21</v>
      </c>
      <c r="D1002" s="11">
        <v>0</v>
      </c>
      <c r="E1002" s="14"/>
      <c r="F1002" s="10"/>
      <c r="N1002" s="11"/>
      <c r="O1002" s="10"/>
      <c r="Q1002" s="190"/>
      <c r="R1002" s="190"/>
      <c r="S1002" s="190"/>
      <c r="T1002" s="190"/>
      <c r="U1002" s="190"/>
      <c r="X1002" s="11"/>
    </row>
    <row r="1003" spans="2:24" ht="15" thickBot="1" x14ac:dyDescent="0.35">
      <c r="B1003" s="10"/>
      <c r="C1003" s="12" t="s">
        <v>22</v>
      </c>
      <c r="D1003" s="13">
        <v>8.9822451198494191E-2</v>
      </c>
      <c r="E1003" s="14"/>
      <c r="F1003" s="10"/>
      <c r="N1003" s="11"/>
      <c r="O1003" s="10"/>
      <c r="R1003" s="44" t="s">
        <v>60</v>
      </c>
      <c r="S1003" s="45"/>
      <c r="T1003" s="45" t="s">
        <v>61</v>
      </c>
      <c r="X1003" s="11"/>
    </row>
    <row r="1004" spans="2:24" ht="15" thickBot="1" x14ac:dyDescent="0.35">
      <c r="B1004" s="12"/>
      <c r="C1004" s="16"/>
      <c r="D1004" s="16"/>
      <c r="E1004" s="17"/>
      <c r="F1004" s="12"/>
      <c r="G1004" s="3"/>
      <c r="H1004" s="3"/>
      <c r="I1004" s="3"/>
      <c r="J1004" s="3"/>
      <c r="K1004" s="3"/>
      <c r="L1004" s="3"/>
      <c r="M1004" s="3"/>
      <c r="N1004" s="13"/>
      <c r="O1004" s="12"/>
      <c r="P1004" s="3"/>
      <c r="Q1004" s="3"/>
      <c r="R1004" s="39">
        <f>S993</f>
        <v>1.3123763756689155</v>
      </c>
      <c r="S1004" s="40" t="s">
        <v>63</v>
      </c>
      <c r="T1004" s="39">
        <f>U993</f>
        <v>1.4395564002755032</v>
      </c>
      <c r="U1004" s="3"/>
      <c r="V1004" s="3"/>
      <c r="W1004" s="3"/>
      <c r="X1004" s="13"/>
    </row>
    <row r="1005" spans="2:24" ht="15" thickBot="1" x14ac:dyDescent="0.35">
      <c r="B1005" s="6"/>
      <c r="C1005" s="8"/>
      <c r="D1005" s="8"/>
      <c r="E1005" s="9"/>
      <c r="F1005" s="187" t="s">
        <v>64</v>
      </c>
      <c r="G1005" s="188"/>
      <c r="H1005" s="188"/>
      <c r="I1005" s="188"/>
      <c r="J1005" s="188"/>
      <c r="K1005" s="21"/>
      <c r="L1005" s="21"/>
      <c r="M1005" s="7"/>
      <c r="N1005" s="15"/>
      <c r="O1005" s="179" t="s">
        <v>238</v>
      </c>
      <c r="P1005" s="180"/>
      <c r="Q1005" s="180"/>
      <c r="R1005" s="180"/>
      <c r="S1005" s="180"/>
      <c r="T1005" s="180"/>
      <c r="U1005" s="180"/>
      <c r="V1005" s="180"/>
      <c r="W1005" s="180"/>
      <c r="X1005" s="181"/>
    </row>
    <row r="1006" spans="2:24" ht="15" customHeight="1" thickBot="1" x14ac:dyDescent="0.35">
      <c r="B1006" s="10"/>
      <c r="C1006" s="185" t="str">
        <f>K905</f>
        <v>CANTIDAD DE SALONES ASEADOS (12:50 - 1:00)</v>
      </c>
      <c r="D1006" s="186"/>
      <c r="E1006" s="14"/>
      <c r="F1006" s="10"/>
      <c r="N1006" s="11"/>
      <c r="O1006" s="10"/>
      <c r="P1006" s="41" t="s">
        <v>44</v>
      </c>
      <c r="Q1006" s="42">
        <f>$A$902</f>
        <v>900</v>
      </c>
      <c r="R1006" s="43"/>
      <c r="S1006" s="43"/>
      <c r="T1006" s="43"/>
      <c r="U1006" s="43"/>
      <c r="V1006" s="15"/>
      <c r="X1006" s="11"/>
    </row>
    <row r="1007" spans="2:24" ht="17.399999999999999" x14ac:dyDescent="0.35">
      <c r="B1007" s="10"/>
      <c r="C1007" s="10"/>
      <c r="D1007" s="11"/>
      <c r="E1007" s="14"/>
      <c r="F1007" s="10"/>
      <c r="G1007" s="184" t="s">
        <v>40</v>
      </c>
      <c r="H1007" s="184"/>
      <c r="I1007" s="184"/>
      <c r="J1007" s="184"/>
      <c r="K1007" s="184"/>
      <c r="L1007" s="184"/>
      <c r="M1007" s="184"/>
      <c r="N1007" s="11"/>
      <c r="O1007" s="10"/>
      <c r="P1007" s="23" t="s">
        <v>45</v>
      </c>
      <c r="Q1007" s="25">
        <f>+Q1006-1</f>
        <v>899</v>
      </c>
      <c r="R1007" s="25"/>
      <c r="S1007" s="26" t="s">
        <v>46</v>
      </c>
      <c r="T1007" s="27" t="s">
        <v>47</v>
      </c>
      <c r="U1007" s="28" t="s">
        <v>46</v>
      </c>
      <c r="V1007" s="11"/>
      <c r="X1007" s="11"/>
    </row>
    <row r="1008" spans="2:24" ht="20.399999999999999" thickBot="1" x14ac:dyDescent="0.5">
      <c r="B1008" s="10"/>
      <c r="C1008" s="10" t="s">
        <v>7</v>
      </c>
      <c r="D1008" s="11">
        <v>2.4744444444444444</v>
      </c>
      <c r="E1008" s="14"/>
      <c r="F1008" s="10"/>
      <c r="G1008" s="18" t="s">
        <v>24</v>
      </c>
      <c r="H1008" s="18"/>
      <c r="I1008" s="18"/>
      <c r="J1008" s="18"/>
      <c r="K1008" s="18"/>
      <c r="L1008" s="18"/>
      <c r="M1008" s="18"/>
      <c r="N1008" s="11"/>
      <c r="O1008" s="10"/>
      <c r="P1008" s="23" t="s">
        <v>48</v>
      </c>
      <c r="Q1008" s="24">
        <f>D1012</f>
        <v>1.3098464371024618</v>
      </c>
      <c r="R1008" s="25"/>
      <c r="S1008" s="29" t="s">
        <v>49</v>
      </c>
      <c r="T1008" s="30"/>
      <c r="U1008" s="31" t="s">
        <v>50</v>
      </c>
      <c r="V1008" s="11"/>
      <c r="X1008" s="11"/>
    </row>
    <row r="1009" spans="2:24" ht="15.6" x14ac:dyDescent="0.35">
      <c r="B1009" s="10"/>
      <c r="C1009" s="10" t="s">
        <v>8</v>
      </c>
      <c r="D1009" s="11">
        <v>4.3661547903415393E-2</v>
      </c>
      <c r="E1009" s="14"/>
      <c r="F1009" s="10"/>
      <c r="G1009" s="184" t="s">
        <v>41</v>
      </c>
      <c r="H1009" s="184"/>
      <c r="I1009" s="184"/>
      <c r="J1009" s="184"/>
      <c r="K1009" s="184"/>
      <c r="L1009" s="184"/>
      <c r="M1009" s="184"/>
      <c r="N1009" s="11"/>
      <c r="O1009" s="10"/>
      <c r="P1009" s="23" t="s">
        <v>51</v>
      </c>
      <c r="Q1009" s="25">
        <f>+Q1008^2</f>
        <v>1.7156976887900135</v>
      </c>
      <c r="R1009" s="25"/>
      <c r="S1009" s="25"/>
      <c r="T1009" s="25"/>
      <c r="U1009" s="25"/>
      <c r="V1009" s="11"/>
      <c r="X1009" s="11"/>
    </row>
    <row r="1010" spans="2:24" ht="17.399999999999999" x14ac:dyDescent="0.35">
      <c r="B1010" s="10"/>
      <c r="C1010" s="10" t="s">
        <v>9</v>
      </c>
      <c r="D1010" s="11">
        <v>2</v>
      </c>
      <c r="E1010" s="14"/>
      <c r="F1010" s="10"/>
      <c r="G1010" s="189" t="s">
        <v>25</v>
      </c>
      <c r="H1010" s="189"/>
      <c r="I1010" s="189"/>
      <c r="J1010" s="189"/>
      <c r="K1010" s="189"/>
      <c r="L1010" s="189"/>
      <c r="M1010" s="189"/>
      <c r="N1010" s="11"/>
      <c r="O1010" s="10"/>
      <c r="P1010" s="23" t="s">
        <v>52</v>
      </c>
      <c r="Q1010">
        <v>0.05</v>
      </c>
      <c r="R1010" s="25"/>
      <c r="S1010" s="20">
        <f>+Q1007*Q1009/Q1013</f>
        <v>1.567514703703893</v>
      </c>
      <c r="T1010" s="38" t="s">
        <v>53</v>
      </c>
      <c r="U1010" s="20">
        <f>+Q1007*Q1009/Q1014</f>
        <v>1.8860455832676721</v>
      </c>
      <c r="V1010" s="11"/>
      <c r="X1010" s="11"/>
    </row>
    <row r="1011" spans="2:24" ht="17.399999999999999" x14ac:dyDescent="0.35">
      <c r="B1011" s="10"/>
      <c r="C1011" s="10" t="s">
        <v>10</v>
      </c>
      <c r="D1011" s="11">
        <v>2</v>
      </c>
      <c r="E1011" s="14"/>
      <c r="F1011" s="10"/>
      <c r="G1011" s="19" t="s">
        <v>26</v>
      </c>
      <c r="H1011" s="184" t="s">
        <v>284</v>
      </c>
      <c r="I1011" s="184"/>
      <c r="J1011" s="184"/>
      <c r="K1011" s="184"/>
      <c r="L1011" s="184"/>
      <c r="M1011" s="19" t="s">
        <v>27</v>
      </c>
      <c r="N1011" s="11"/>
      <c r="O1011" s="10"/>
      <c r="P1011" s="23" t="s">
        <v>54</v>
      </c>
      <c r="Q1011">
        <f>+Q1010/2</f>
        <v>2.5000000000000001E-2</v>
      </c>
      <c r="R1011" s="25"/>
      <c r="V1011" s="11"/>
      <c r="X1011" s="11"/>
    </row>
    <row r="1012" spans="2:24" ht="17.399999999999999" x14ac:dyDescent="0.35">
      <c r="B1012" s="10"/>
      <c r="C1012" s="10" t="s">
        <v>11</v>
      </c>
      <c r="D1012" s="11">
        <v>1.3098464371024618</v>
      </c>
      <c r="E1012" s="14"/>
      <c r="F1012" s="10"/>
      <c r="G1012" s="19" t="s">
        <v>28</v>
      </c>
      <c r="H1012" s="184" t="s">
        <v>215</v>
      </c>
      <c r="I1012" s="184"/>
      <c r="J1012" s="184"/>
      <c r="K1012" s="184"/>
      <c r="L1012" s="184"/>
      <c r="M1012" s="18"/>
      <c r="N1012" s="11"/>
      <c r="O1012" s="10"/>
      <c r="P1012" s="23" t="s">
        <v>55</v>
      </c>
      <c r="Q1012">
        <f>1-Q1011</f>
        <v>0.97499999999999998</v>
      </c>
      <c r="R1012" s="25"/>
      <c r="S1012" t="s">
        <v>56</v>
      </c>
      <c r="V1012" s="11"/>
      <c r="X1012" s="11"/>
    </row>
    <row r="1013" spans="2:24" ht="19.8" x14ac:dyDescent="0.45">
      <c r="B1013" s="10"/>
      <c r="C1013" s="10" t="s">
        <v>12</v>
      </c>
      <c r="D1013" s="11">
        <v>1.7156976887900135</v>
      </c>
      <c r="E1013" s="14"/>
      <c r="F1013" s="10"/>
      <c r="N1013" s="11"/>
      <c r="O1013" s="10"/>
      <c r="P1013" s="32" t="s">
        <v>57</v>
      </c>
      <c r="Q1013" s="25">
        <f>_xlfn.CHISQ.INV.RT(Q1011,Q1007)</f>
        <v>983.9858079657206</v>
      </c>
      <c r="R1013" s="25"/>
      <c r="S1013" s="20">
        <f>+SQRT(S1010)</f>
        <v>1.2520042746348325</v>
      </c>
      <c r="T1013" s="38" t="s">
        <v>58</v>
      </c>
      <c r="U1013" s="20">
        <f>+SQRT(U1010)</f>
        <v>1.3733337479533778</v>
      </c>
      <c r="V1013" s="11"/>
      <c r="X1013" s="11"/>
    </row>
    <row r="1014" spans="2:24" ht="20.399999999999999" thickBot="1" x14ac:dyDescent="0.5">
      <c r="B1014" s="10"/>
      <c r="C1014" s="147" t="s">
        <v>13</v>
      </c>
      <c r="D1014" s="148">
        <v>0.7122956178258919</v>
      </c>
      <c r="E1014" s="14"/>
      <c r="F1014" s="10"/>
      <c r="N1014" s="11"/>
      <c r="O1014" s="10"/>
      <c r="P1014" s="33" t="s">
        <v>59</v>
      </c>
      <c r="Q1014" s="34">
        <f>_xlfn.CHISQ.INV.RT(Q1012,Q1007)</f>
        <v>817.80219730952251</v>
      </c>
      <c r="R1014" s="34"/>
      <c r="S1014" s="34"/>
      <c r="T1014" s="35"/>
      <c r="U1014" s="34"/>
      <c r="V1014" s="13"/>
      <c r="X1014" s="11"/>
    </row>
    <row r="1015" spans="2:24" x14ac:dyDescent="0.3">
      <c r="B1015" s="10"/>
      <c r="C1015" s="147" t="s">
        <v>14</v>
      </c>
      <c r="D1015" s="148">
        <v>0.6198510917069936</v>
      </c>
      <c r="E1015" s="14"/>
      <c r="F1015" s="10"/>
      <c r="N1015" s="11"/>
      <c r="O1015" s="10"/>
      <c r="X1015" s="11"/>
    </row>
    <row r="1016" spans="2:24" x14ac:dyDescent="0.3">
      <c r="B1016" s="10"/>
      <c r="C1016" s="10" t="s">
        <v>15</v>
      </c>
      <c r="D1016" s="11">
        <v>6</v>
      </c>
      <c r="E1016" s="14"/>
      <c r="F1016" s="10"/>
      <c r="N1016" s="11"/>
      <c r="O1016" s="10"/>
      <c r="Q1016" s="190" t="s">
        <v>239</v>
      </c>
      <c r="R1016" s="190"/>
      <c r="S1016" s="190"/>
      <c r="T1016" s="190"/>
      <c r="U1016" s="190"/>
      <c r="X1016" s="11"/>
    </row>
    <row r="1017" spans="2:24" x14ac:dyDescent="0.3">
      <c r="B1017" s="10"/>
      <c r="C1017" s="10" t="s">
        <v>16</v>
      </c>
      <c r="D1017" s="11">
        <v>0</v>
      </c>
      <c r="E1017" s="14"/>
      <c r="F1017" s="10"/>
      <c r="N1017" s="11"/>
      <c r="O1017" s="10"/>
      <c r="Q1017" s="190"/>
      <c r="R1017" s="190"/>
      <c r="S1017" s="190"/>
      <c r="T1017" s="190"/>
      <c r="U1017" s="190"/>
      <c r="X1017" s="11"/>
    </row>
    <row r="1018" spans="2:24" x14ac:dyDescent="0.3">
      <c r="B1018" s="10"/>
      <c r="C1018" s="10" t="s">
        <v>17</v>
      </c>
      <c r="D1018" s="11">
        <v>6</v>
      </c>
      <c r="E1018" s="14"/>
      <c r="F1018" s="10"/>
      <c r="N1018" s="11"/>
      <c r="O1018" s="10"/>
      <c r="R1018" s="44" t="s">
        <v>60</v>
      </c>
      <c r="S1018" s="45"/>
      <c r="T1018" s="45" t="s">
        <v>61</v>
      </c>
      <c r="X1018" s="11"/>
    </row>
    <row r="1019" spans="2:24" x14ac:dyDescent="0.3">
      <c r="B1019" s="10"/>
      <c r="C1019" s="10" t="s">
        <v>18</v>
      </c>
      <c r="D1019" s="11">
        <v>2227</v>
      </c>
      <c r="E1019" s="14"/>
      <c r="F1019" s="10"/>
      <c r="N1019" s="11"/>
      <c r="O1019" s="10"/>
      <c r="R1019" s="18">
        <f>D1008-D1023</f>
        <v>2.3887540168021655</v>
      </c>
      <c r="S1019" s="4" t="s">
        <v>62</v>
      </c>
      <c r="T1019" s="18">
        <f>D1008+D1023</f>
        <v>2.5601348720867234</v>
      </c>
      <c r="X1019" s="11"/>
    </row>
    <row r="1020" spans="2:24" x14ac:dyDescent="0.3">
      <c r="B1020" s="10"/>
      <c r="C1020" s="10" t="s">
        <v>19</v>
      </c>
      <c r="D1020" s="11">
        <v>900</v>
      </c>
      <c r="E1020" s="14"/>
      <c r="F1020" s="10"/>
      <c r="N1020" s="11"/>
      <c r="O1020" s="10"/>
      <c r="R1020" s="46"/>
      <c r="S1020" s="46"/>
      <c r="T1020" s="46"/>
      <c r="X1020" s="11"/>
    </row>
    <row r="1021" spans="2:24" x14ac:dyDescent="0.3">
      <c r="B1021" s="10"/>
      <c r="C1021" s="10" t="s">
        <v>20</v>
      </c>
      <c r="D1021" s="11">
        <v>6</v>
      </c>
      <c r="E1021" s="14"/>
      <c r="F1021" s="10"/>
      <c r="N1021" s="11"/>
      <c r="O1021" s="10"/>
      <c r="Q1021" s="190" t="s">
        <v>240</v>
      </c>
      <c r="R1021" s="190"/>
      <c r="S1021" s="190"/>
      <c r="T1021" s="190"/>
      <c r="U1021" s="190"/>
      <c r="X1021" s="11"/>
    </row>
    <row r="1022" spans="2:24" x14ac:dyDescent="0.3">
      <c r="B1022" s="10"/>
      <c r="C1022" s="10" t="s">
        <v>21</v>
      </c>
      <c r="D1022" s="11">
        <v>0</v>
      </c>
      <c r="E1022" s="14"/>
      <c r="F1022" s="10"/>
      <c r="N1022" s="11"/>
      <c r="O1022" s="10"/>
      <c r="Q1022" s="190"/>
      <c r="R1022" s="190"/>
      <c r="S1022" s="190"/>
      <c r="T1022" s="190"/>
      <c r="U1022" s="190"/>
      <c r="X1022" s="11"/>
    </row>
    <row r="1023" spans="2:24" ht="15" thickBot="1" x14ac:dyDescent="0.35">
      <c r="B1023" s="10"/>
      <c r="C1023" s="12" t="s">
        <v>22</v>
      </c>
      <c r="D1023" s="13">
        <v>8.5690427642278841E-2</v>
      </c>
      <c r="E1023" s="14"/>
      <c r="F1023" s="10"/>
      <c r="N1023" s="11"/>
      <c r="O1023" s="10"/>
      <c r="R1023" s="44" t="s">
        <v>60</v>
      </c>
      <c r="S1023" s="45"/>
      <c r="T1023" s="45" t="s">
        <v>61</v>
      </c>
      <c r="X1023" s="11"/>
    </row>
    <row r="1024" spans="2:24" ht="15" thickBot="1" x14ac:dyDescent="0.35">
      <c r="B1024" s="12"/>
      <c r="C1024" s="16"/>
      <c r="D1024" s="16"/>
      <c r="E1024" s="17"/>
      <c r="F1024" s="12"/>
      <c r="G1024" s="3"/>
      <c r="H1024" s="3"/>
      <c r="I1024" s="3"/>
      <c r="J1024" s="3"/>
      <c r="K1024" s="3"/>
      <c r="L1024" s="3"/>
      <c r="M1024" s="3"/>
      <c r="N1024" s="13"/>
      <c r="O1024" s="12"/>
      <c r="P1024" s="3"/>
      <c r="Q1024" s="3"/>
      <c r="R1024" s="39">
        <f>S1013</f>
        <v>1.2520042746348325</v>
      </c>
      <c r="S1024" s="40" t="s">
        <v>63</v>
      </c>
      <c r="T1024" s="39">
        <f>U1013</f>
        <v>1.3733337479533778</v>
      </c>
      <c r="U1024" s="3"/>
      <c r="V1024" s="3"/>
      <c r="W1024" s="3"/>
      <c r="X1024" s="13"/>
    </row>
    <row r="1025" spans="3:14" x14ac:dyDescent="0.3">
      <c r="C1025" s="1"/>
      <c r="D1025" s="1"/>
      <c r="E1025" s="1"/>
      <c r="F1025" s="6"/>
      <c r="G1025" s="7"/>
      <c r="H1025" s="7"/>
      <c r="I1025" s="7"/>
      <c r="J1025" s="7"/>
      <c r="K1025" s="7"/>
      <c r="L1025" s="7"/>
      <c r="M1025" s="7"/>
      <c r="N1025" s="15"/>
    </row>
    <row r="1026" spans="3:14" x14ac:dyDescent="0.3">
      <c r="C1026" s="1"/>
      <c r="D1026" s="1"/>
      <c r="E1026" s="1"/>
      <c r="F1026" s="10"/>
      <c r="G1026" s="191" t="s">
        <v>42</v>
      </c>
      <c r="H1026" s="191"/>
      <c r="I1026" s="191"/>
      <c r="J1026" s="191"/>
      <c r="K1026" s="191"/>
      <c r="L1026" s="191"/>
      <c r="M1026" s="191"/>
      <c r="N1026" s="11"/>
    </row>
    <row r="1027" spans="3:14" x14ac:dyDescent="0.3">
      <c r="C1027" s="1"/>
      <c r="D1027" s="1"/>
      <c r="E1027" s="1"/>
      <c r="F1027" s="10"/>
      <c r="G1027" s="191"/>
      <c r="H1027" s="191"/>
      <c r="I1027" s="191"/>
      <c r="J1027" s="191"/>
      <c r="K1027" s="191"/>
      <c r="L1027" s="191"/>
      <c r="M1027" s="191"/>
      <c r="N1027" s="11"/>
    </row>
    <row r="1028" spans="3:14" x14ac:dyDescent="0.3">
      <c r="C1028" s="1"/>
      <c r="D1028" s="1"/>
      <c r="E1028" s="1"/>
      <c r="F1028" s="10"/>
      <c r="G1028" s="191"/>
      <c r="H1028" s="191"/>
      <c r="I1028" s="191"/>
      <c r="J1028" s="191"/>
      <c r="K1028" s="191"/>
      <c r="L1028" s="191"/>
      <c r="M1028" s="191"/>
      <c r="N1028" s="11"/>
    </row>
    <row r="1029" spans="3:14" x14ac:dyDescent="0.3">
      <c r="C1029" s="1"/>
      <c r="D1029" s="1"/>
      <c r="E1029" s="1"/>
      <c r="F1029" s="10"/>
      <c r="G1029" s="191"/>
      <c r="H1029" s="191"/>
      <c r="I1029" s="191"/>
      <c r="J1029" s="191"/>
      <c r="K1029" s="191"/>
      <c r="L1029" s="191"/>
      <c r="M1029" s="191"/>
      <c r="N1029" s="11"/>
    </row>
    <row r="1030" spans="3:14" x14ac:dyDescent="0.3">
      <c r="C1030" s="1"/>
      <c r="D1030" s="1"/>
      <c r="E1030" s="1"/>
      <c r="F1030" s="10"/>
      <c r="G1030" s="22"/>
      <c r="H1030" s="22"/>
      <c r="I1030" s="22"/>
      <c r="J1030" s="22"/>
      <c r="K1030" s="22"/>
      <c r="L1030" s="22"/>
      <c r="M1030" s="22"/>
      <c r="N1030" s="11"/>
    </row>
    <row r="1031" spans="3:14" x14ac:dyDescent="0.3">
      <c r="C1031" s="1"/>
      <c r="D1031" s="1"/>
      <c r="E1031" s="1"/>
      <c r="F1031" s="10"/>
      <c r="G1031" s="191" t="s">
        <v>43</v>
      </c>
      <c r="H1031" s="191"/>
      <c r="I1031" s="191"/>
      <c r="J1031" s="191"/>
      <c r="K1031" s="191"/>
      <c r="L1031" s="191"/>
      <c r="M1031" s="191"/>
      <c r="N1031" s="11"/>
    </row>
    <row r="1032" spans="3:14" x14ac:dyDescent="0.3">
      <c r="C1032" s="1"/>
      <c r="D1032" s="1"/>
      <c r="E1032" s="1"/>
      <c r="F1032" s="10"/>
      <c r="G1032" s="191"/>
      <c r="H1032" s="191"/>
      <c r="I1032" s="191"/>
      <c r="J1032" s="191"/>
      <c r="K1032" s="191"/>
      <c r="L1032" s="191"/>
      <c r="M1032" s="191"/>
      <c r="N1032" s="11"/>
    </row>
    <row r="1033" spans="3:14" x14ac:dyDescent="0.3">
      <c r="C1033" s="1"/>
      <c r="D1033" s="1"/>
      <c r="E1033" s="1"/>
      <c r="F1033" s="10"/>
      <c r="G1033" s="191"/>
      <c r="H1033" s="191"/>
      <c r="I1033" s="191"/>
      <c r="J1033" s="191"/>
      <c r="K1033" s="191"/>
      <c r="L1033" s="191"/>
      <c r="M1033" s="191"/>
      <c r="N1033" s="11"/>
    </row>
    <row r="1034" spans="3:14" x14ac:dyDescent="0.3">
      <c r="C1034" s="1"/>
      <c r="D1034" s="1"/>
      <c r="E1034" s="1"/>
      <c r="F1034" s="10"/>
      <c r="N1034" s="11"/>
    </row>
    <row r="1035" spans="3:14" x14ac:dyDescent="0.3">
      <c r="C1035" s="1"/>
      <c r="D1035" s="1"/>
      <c r="E1035" s="1"/>
      <c r="F1035" s="10"/>
      <c r="N1035" s="11"/>
    </row>
    <row r="1036" spans="3:14" x14ac:dyDescent="0.3">
      <c r="C1036" s="1"/>
      <c r="D1036" s="1"/>
      <c r="E1036" s="1"/>
      <c r="F1036" s="10"/>
      <c r="N1036" s="11"/>
    </row>
    <row r="1037" spans="3:14" x14ac:dyDescent="0.3">
      <c r="C1037" s="1"/>
      <c r="D1037" s="1"/>
      <c r="E1037" s="1"/>
      <c r="F1037" s="10"/>
      <c r="N1037" s="11"/>
    </row>
    <row r="1038" spans="3:14" x14ac:dyDescent="0.3">
      <c r="C1038" s="1"/>
      <c r="D1038" s="1"/>
      <c r="E1038" s="1"/>
      <c r="F1038" s="10"/>
      <c r="N1038" s="11"/>
    </row>
    <row r="1039" spans="3:14" x14ac:dyDescent="0.3">
      <c r="C1039" s="1"/>
      <c r="D1039" s="1"/>
      <c r="E1039" s="1"/>
      <c r="F1039" s="10"/>
      <c r="N1039" s="11"/>
    </row>
    <row r="1040" spans="3:14" ht="15" thickBot="1" x14ac:dyDescent="0.35">
      <c r="C1040" s="1"/>
      <c r="D1040" s="1"/>
      <c r="E1040" s="1"/>
      <c r="F1040" s="12"/>
      <c r="G1040" s="3"/>
      <c r="H1040" s="3"/>
      <c r="I1040" s="3"/>
      <c r="J1040" s="3"/>
      <c r="K1040" s="3"/>
      <c r="L1040" s="3"/>
      <c r="M1040" s="3"/>
      <c r="N1040" s="13"/>
    </row>
  </sheetData>
  <mergeCells count="58">
    <mergeCell ref="G1026:M1029"/>
    <mergeCell ref="G1031:M1033"/>
    <mergeCell ref="G1007:M1007"/>
    <mergeCell ref="G1009:M1009"/>
    <mergeCell ref="G1010:M1010"/>
    <mergeCell ref="H1011:L1011"/>
    <mergeCell ref="H1012:L1012"/>
    <mergeCell ref="O1005:X1005"/>
    <mergeCell ref="C1006:D1006"/>
    <mergeCell ref="Q1016:U1017"/>
    <mergeCell ref="Q1021:U1022"/>
    <mergeCell ref="G990:M990"/>
    <mergeCell ref="H991:L991"/>
    <mergeCell ref="H992:L992"/>
    <mergeCell ref="Q996:U997"/>
    <mergeCell ref="Q1001:U1002"/>
    <mergeCell ref="F1005:J1005"/>
    <mergeCell ref="O985:X985"/>
    <mergeCell ref="C986:D986"/>
    <mergeCell ref="G987:M987"/>
    <mergeCell ref="G989:M989"/>
    <mergeCell ref="G970:M970"/>
    <mergeCell ref="H971:L971"/>
    <mergeCell ref="H972:L972"/>
    <mergeCell ref="Q976:U977"/>
    <mergeCell ref="Q981:U982"/>
    <mergeCell ref="F985:J985"/>
    <mergeCell ref="O965:X965"/>
    <mergeCell ref="C966:D966"/>
    <mergeCell ref="G967:M967"/>
    <mergeCell ref="G969:M969"/>
    <mergeCell ref="G950:M950"/>
    <mergeCell ref="H951:L951"/>
    <mergeCell ref="H952:L952"/>
    <mergeCell ref="Q956:U957"/>
    <mergeCell ref="Q961:U962"/>
    <mergeCell ref="F965:J965"/>
    <mergeCell ref="O945:X945"/>
    <mergeCell ref="C946:D946"/>
    <mergeCell ref="G947:M947"/>
    <mergeCell ref="G949:M949"/>
    <mergeCell ref="G930:M930"/>
    <mergeCell ref="H931:L931"/>
    <mergeCell ref="H932:L932"/>
    <mergeCell ref="Q936:U937"/>
    <mergeCell ref="Q941:U942"/>
    <mergeCell ref="F945:J945"/>
    <mergeCell ref="A1:I1"/>
    <mergeCell ref="O925:X925"/>
    <mergeCell ref="C926:D926"/>
    <mergeCell ref="G927:M927"/>
    <mergeCell ref="G929:M929"/>
    <mergeCell ref="C905:D905"/>
    <mergeCell ref="E905:F905"/>
    <mergeCell ref="G905:H905"/>
    <mergeCell ref="I905:J905"/>
    <mergeCell ref="K905:L905"/>
    <mergeCell ref="F925:J9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7AFC1-7ED5-47A0-9301-880654679B01}">
  <dimension ref="A1:X1040"/>
  <sheetViews>
    <sheetView topLeftCell="A901" zoomScale="70" zoomScaleNormal="70" workbookViewId="0">
      <selection activeCell="I935" sqref="I935"/>
    </sheetView>
  </sheetViews>
  <sheetFormatPr baseColWidth="10" defaultRowHeight="14.4" x14ac:dyDescent="0.3"/>
  <cols>
    <col min="1" max="1" width="24.21875" customWidth="1"/>
    <col min="2" max="2" width="5.44140625" customWidth="1"/>
    <col min="3" max="14" width="24.21875" customWidth="1"/>
    <col min="15" max="15" width="13.5546875" bestFit="1" customWidth="1"/>
    <col min="24" max="24" width="16" customWidth="1"/>
  </cols>
  <sheetData>
    <row r="1" spans="1:10" x14ac:dyDescent="0.3">
      <c r="A1" s="177" t="s">
        <v>166</v>
      </c>
      <c r="B1" s="178"/>
      <c r="C1" s="178"/>
      <c r="D1" s="178"/>
      <c r="E1" s="178"/>
      <c r="F1" s="178"/>
      <c r="G1" s="178"/>
      <c r="H1" s="178"/>
      <c r="I1" s="178"/>
      <c r="J1" s="192"/>
    </row>
    <row r="2" spans="1:10" ht="37.200000000000003" customHeight="1" x14ac:dyDescent="0.3">
      <c r="A2" s="103" t="s">
        <v>1</v>
      </c>
      <c r="B2" s="103" t="s">
        <v>165</v>
      </c>
      <c r="C2" s="103" t="s">
        <v>2</v>
      </c>
      <c r="D2" s="103" t="s">
        <v>3</v>
      </c>
      <c r="E2" s="103" t="s">
        <v>4</v>
      </c>
      <c r="F2" s="103" t="s">
        <v>5</v>
      </c>
      <c r="G2" s="103" t="s">
        <v>6</v>
      </c>
      <c r="H2" s="103" t="s">
        <v>0</v>
      </c>
      <c r="I2" s="103" t="s">
        <v>65</v>
      </c>
    </row>
    <row r="3" spans="1:10" x14ac:dyDescent="0.3">
      <c r="A3" s="4">
        <v>1</v>
      </c>
      <c r="B3" s="4">
        <v>1</v>
      </c>
      <c r="C3" s="2">
        <v>6</v>
      </c>
      <c r="D3" s="2">
        <v>6</v>
      </c>
      <c r="E3" s="2">
        <v>6</v>
      </c>
      <c r="F3" s="2">
        <v>6</v>
      </c>
      <c r="G3" s="2">
        <v>6</v>
      </c>
      <c r="H3" s="2">
        <v>30</v>
      </c>
      <c r="I3" s="4">
        <f t="shared" ref="I3:I66" si="0">SUM(C3:G3)</f>
        <v>30</v>
      </c>
    </row>
    <row r="4" spans="1:10" x14ac:dyDescent="0.3">
      <c r="A4" s="4">
        <v>2</v>
      </c>
      <c r="B4" s="4">
        <v>1</v>
      </c>
      <c r="C4" s="2">
        <v>4</v>
      </c>
      <c r="D4" s="2">
        <v>4</v>
      </c>
      <c r="E4" s="2">
        <v>4</v>
      </c>
      <c r="F4" s="2">
        <v>4</v>
      </c>
      <c r="G4" s="2">
        <v>4</v>
      </c>
      <c r="H4" s="2">
        <v>23</v>
      </c>
      <c r="I4" s="4">
        <f t="shared" si="0"/>
        <v>20</v>
      </c>
    </row>
    <row r="5" spans="1:10" x14ac:dyDescent="0.3">
      <c r="A5" s="4">
        <v>3</v>
      </c>
      <c r="B5" s="4">
        <v>1</v>
      </c>
      <c r="C5" s="2">
        <v>6</v>
      </c>
      <c r="D5" s="2">
        <v>6</v>
      </c>
      <c r="E5" s="2">
        <v>6</v>
      </c>
      <c r="F5" s="2">
        <v>6</v>
      </c>
      <c r="G5" s="2">
        <v>6</v>
      </c>
      <c r="H5" s="2">
        <v>30</v>
      </c>
      <c r="I5" s="4">
        <f t="shared" si="0"/>
        <v>30</v>
      </c>
    </row>
    <row r="6" spans="1:10" x14ac:dyDescent="0.3">
      <c r="A6" s="4">
        <v>4</v>
      </c>
      <c r="B6" s="4">
        <v>1</v>
      </c>
      <c r="C6" s="2">
        <v>6</v>
      </c>
      <c r="D6" s="2">
        <v>6</v>
      </c>
      <c r="E6" s="2">
        <v>6</v>
      </c>
      <c r="F6" s="2">
        <v>6</v>
      </c>
      <c r="G6" s="2">
        <v>6</v>
      </c>
      <c r="H6" s="2">
        <v>31</v>
      </c>
      <c r="I6" s="4">
        <f t="shared" si="0"/>
        <v>30</v>
      </c>
    </row>
    <row r="7" spans="1:10" x14ac:dyDescent="0.3">
      <c r="A7" s="4">
        <v>5</v>
      </c>
      <c r="B7" s="4">
        <v>1</v>
      </c>
      <c r="C7" s="2">
        <v>2</v>
      </c>
      <c r="D7" s="2">
        <v>2</v>
      </c>
      <c r="E7" s="2">
        <v>2</v>
      </c>
      <c r="F7" s="2">
        <v>2</v>
      </c>
      <c r="G7" s="2">
        <v>2</v>
      </c>
      <c r="H7" s="2">
        <v>12</v>
      </c>
      <c r="I7" s="4">
        <f t="shared" si="0"/>
        <v>10</v>
      </c>
    </row>
    <row r="8" spans="1:10" x14ac:dyDescent="0.3">
      <c r="A8" s="4">
        <v>6</v>
      </c>
      <c r="B8" s="4">
        <v>1</v>
      </c>
      <c r="C8" s="2">
        <v>2</v>
      </c>
      <c r="D8" s="2">
        <v>2</v>
      </c>
      <c r="E8" s="2">
        <v>2</v>
      </c>
      <c r="F8" s="2">
        <v>2</v>
      </c>
      <c r="G8" s="2">
        <v>2</v>
      </c>
      <c r="H8" s="2">
        <v>12</v>
      </c>
      <c r="I8" s="4">
        <f t="shared" si="0"/>
        <v>10</v>
      </c>
    </row>
    <row r="9" spans="1:10" x14ac:dyDescent="0.3">
      <c r="A9" s="4">
        <v>7</v>
      </c>
      <c r="B9" s="4">
        <v>1</v>
      </c>
      <c r="C9" s="2">
        <v>6</v>
      </c>
      <c r="D9" s="2">
        <v>6</v>
      </c>
      <c r="E9" s="2">
        <v>6</v>
      </c>
      <c r="F9" s="2">
        <v>6</v>
      </c>
      <c r="G9" s="2">
        <v>6</v>
      </c>
      <c r="H9" s="2">
        <v>30</v>
      </c>
      <c r="I9" s="4">
        <f t="shared" si="0"/>
        <v>30</v>
      </c>
    </row>
    <row r="10" spans="1:10" x14ac:dyDescent="0.3">
      <c r="A10" s="4">
        <v>8</v>
      </c>
      <c r="B10" s="4">
        <v>1</v>
      </c>
      <c r="C10" s="2">
        <v>6</v>
      </c>
      <c r="D10" s="2">
        <v>6</v>
      </c>
      <c r="E10" s="2">
        <v>6</v>
      </c>
      <c r="F10" s="2">
        <v>6</v>
      </c>
      <c r="G10" s="2">
        <v>6</v>
      </c>
      <c r="H10" s="2">
        <v>30</v>
      </c>
      <c r="I10" s="4">
        <f t="shared" si="0"/>
        <v>30</v>
      </c>
    </row>
    <row r="11" spans="1:10" x14ac:dyDescent="0.3">
      <c r="A11" s="4">
        <v>9</v>
      </c>
      <c r="B11" s="4">
        <v>1</v>
      </c>
      <c r="C11" s="2">
        <v>2</v>
      </c>
      <c r="D11" s="2">
        <v>2</v>
      </c>
      <c r="E11" s="2">
        <v>2</v>
      </c>
      <c r="F11" s="2">
        <v>2</v>
      </c>
      <c r="G11" s="2">
        <v>2</v>
      </c>
      <c r="H11" s="2">
        <v>12</v>
      </c>
      <c r="I11" s="4">
        <f t="shared" si="0"/>
        <v>10</v>
      </c>
    </row>
    <row r="12" spans="1:10" x14ac:dyDescent="0.3">
      <c r="A12" s="4">
        <v>10</v>
      </c>
      <c r="B12" s="4">
        <v>1</v>
      </c>
      <c r="C12" s="2">
        <v>6</v>
      </c>
      <c r="D12" s="2">
        <v>6</v>
      </c>
      <c r="E12" s="2">
        <v>6</v>
      </c>
      <c r="F12" s="2">
        <v>6</v>
      </c>
      <c r="G12" s="2">
        <v>6</v>
      </c>
      <c r="H12" s="2">
        <v>30</v>
      </c>
      <c r="I12" s="4">
        <f t="shared" si="0"/>
        <v>30</v>
      </c>
    </row>
    <row r="13" spans="1:10" x14ac:dyDescent="0.3">
      <c r="A13" s="4">
        <v>11</v>
      </c>
      <c r="B13" s="4">
        <v>1</v>
      </c>
      <c r="C13" s="2">
        <v>6</v>
      </c>
      <c r="D13" s="2">
        <v>6</v>
      </c>
      <c r="E13" s="2">
        <v>6</v>
      </c>
      <c r="F13" s="2">
        <v>6</v>
      </c>
      <c r="G13" s="2">
        <v>6</v>
      </c>
      <c r="H13" s="2">
        <v>31</v>
      </c>
      <c r="I13" s="4">
        <f t="shared" si="0"/>
        <v>30</v>
      </c>
    </row>
    <row r="14" spans="1:10" x14ac:dyDescent="0.3">
      <c r="A14" s="4">
        <v>12</v>
      </c>
      <c r="B14" s="4">
        <v>1</v>
      </c>
      <c r="C14" s="2">
        <v>2</v>
      </c>
      <c r="D14" s="2">
        <v>2</v>
      </c>
      <c r="E14" s="2">
        <v>2</v>
      </c>
      <c r="F14" s="2">
        <v>2</v>
      </c>
      <c r="G14" s="2">
        <v>2</v>
      </c>
      <c r="H14" s="2">
        <v>12</v>
      </c>
      <c r="I14" s="4">
        <f t="shared" si="0"/>
        <v>10</v>
      </c>
    </row>
    <row r="15" spans="1:10" x14ac:dyDescent="0.3">
      <c r="A15" s="4">
        <v>13</v>
      </c>
      <c r="B15" s="4">
        <v>1</v>
      </c>
      <c r="C15" s="2">
        <v>4</v>
      </c>
      <c r="D15" s="2">
        <v>4</v>
      </c>
      <c r="E15" s="2">
        <v>4</v>
      </c>
      <c r="F15" s="2">
        <v>4</v>
      </c>
      <c r="G15" s="2">
        <v>4</v>
      </c>
      <c r="H15" s="2">
        <v>21</v>
      </c>
      <c r="I15" s="4">
        <f t="shared" si="0"/>
        <v>20</v>
      </c>
    </row>
    <row r="16" spans="1:10" x14ac:dyDescent="0.3">
      <c r="A16" s="4">
        <v>14</v>
      </c>
      <c r="B16" s="4">
        <v>1</v>
      </c>
      <c r="C16" s="2">
        <v>4</v>
      </c>
      <c r="D16" s="2">
        <v>4</v>
      </c>
      <c r="E16" s="2">
        <v>4</v>
      </c>
      <c r="F16" s="2">
        <v>4</v>
      </c>
      <c r="G16" s="2">
        <v>4</v>
      </c>
      <c r="H16" s="2">
        <v>21</v>
      </c>
      <c r="I16" s="4">
        <f t="shared" si="0"/>
        <v>20</v>
      </c>
    </row>
    <row r="17" spans="1:9" x14ac:dyDescent="0.3">
      <c r="A17" s="4">
        <v>15</v>
      </c>
      <c r="B17" s="4">
        <v>1</v>
      </c>
      <c r="C17" s="2">
        <v>4</v>
      </c>
      <c r="D17" s="2">
        <v>4</v>
      </c>
      <c r="E17" s="2">
        <v>4</v>
      </c>
      <c r="F17" s="2">
        <v>4</v>
      </c>
      <c r="G17" s="2">
        <v>4</v>
      </c>
      <c r="H17" s="2">
        <v>21</v>
      </c>
      <c r="I17" s="4">
        <f t="shared" si="0"/>
        <v>20</v>
      </c>
    </row>
    <row r="18" spans="1:9" x14ac:dyDescent="0.3">
      <c r="A18" s="4">
        <v>16</v>
      </c>
      <c r="B18" s="4">
        <v>1</v>
      </c>
      <c r="C18" s="2">
        <v>6</v>
      </c>
      <c r="D18" s="2">
        <v>6</v>
      </c>
      <c r="E18" s="2">
        <v>6</v>
      </c>
      <c r="F18" s="2">
        <v>6</v>
      </c>
      <c r="G18" s="2">
        <v>6</v>
      </c>
      <c r="H18" s="2">
        <v>30</v>
      </c>
      <c r="I18" s="4">
        <f t="shared" si="0"/>
        <v>30</v>
      </c>
    </row>
    <row r="19" spans="1:9" x14ac:dyDescent="0.3">
      <c r="A19" s="4">
        <v>17</v>
      </c>
      <c r="B19" s="4">
        <v>1</v>
      </c>
      <c r="C19" s="2">
        <v>6</v>
      </c>
      <c r="D19" s="2">
        <v>6</v>
      </c>
      <c r="E19" s="2">
        <v>6</v>
      </c>
      <c r="F19" s="2">
        <v>6</v>
      </c>
      <c r="G19" s="2">
        <v>6</v>
      </c>
      <c r="H19" s="2">
        <v>31</v>
      </c>
      <c r="I19" s="4">
        <f t="shared" si="0"/>
        <v>30</v>
      </c>
    </row>
    <row r="20" spans="1:9" x14ac:dyDescent="0.3">
      <c r="A20" s="4">
        <v>18</v>
      </c>
      <c r="B20" s="4">
        <v>1</v>
      </c>
      <c r="C20" s="2">
        <v>4</v>
      </c>
      <c r="D20" s="2">
        <v>4</v>
      </c>
      <c r="E20" s="2">
        <v>4</v>
      </c>
      <c r="F20" s="2">
        <v>4</v>
      </c>
      <c r="G20" s="2">
        <v>4</v>
      </c>
      <c r="H20" s="2">
        <v>21</v>
      </c>
      <c r="I20" s="4">
        <f t="shared" si="0"/>
        <v>20</v>
      </c>
    </row>
    <row r="21" spans="1:9" x14ac:dyDescent="0.3">
      <c r="A21" s="4">
        <v>19</v>
      </c>
      <c r="B21" s="4">
        <v>1</v>
      </c>
      <c r="C21" s="2">
        <v>4</v>
      </c>
      <c r="D21" s="2">
        <v>4</v>
      </c>
      <c r="E21" s="2">
        <v>4</v>
      </c>
      <c r="F21" s="2">
        <v>4</v>
      </c>
      <c r="G21" s="2">
        <v>4</v>
      </c>
      <c r="H21" s="2">
        <v>21</v>
      </c>
      <c r="I21" s="4">
        <f t="shared" si="0"/>
        <v>20</v>
      </c>
    </row>
    <row r="22" spans="1:9" x14ac:dyDescent="0.3">
      <c r="A22" s="4">
        <v>20</v>
      </c>
      <c r="B22" s="4">
        <v>1</v>
      </c>
      <c r="C22" s="2">
        <v>4</v>
      </c>
      <c r="D22" s="2">
        <v>4</v>
      </c>
      <c r="E22" s="2">
        <v>4</v>
      </c>
      <c r="F22" s="2">
        <v>4</v>
      </c>
      <c r="G22" s="2">
        <v>4</v>
      </c>
      <c r="H22" s="2">
        <v>21</v>
      </c>
      <c r="I22" s="4">
        <f t="shared" si="0"/>
        <v>20</v>
      </c>
    </row>
    <row r="23" spans="1:9" x14ac:dyDescent="0.3">
      <c r="A23" s="4">
        <v>21</v>
      </c>
      <c r="B23" s="4">
        <v>1</v>
      </c>
      <c r="C23" s="2">
        <v>4</v>
      </c>
      <c r="D23" s="2">
        <v>4</v>
      </c>
      <c r="E23" s="2">
        <v>4</v>
      </c>
      <c r="F23" s="2">
        <v>4</v>
      </c>
      <c r="G23" s="2">
        <v>4</v>
      </c>
      <c r="H23" s="2">
        <v>21</v>
      </c>
      <c r="I23" s="4">
        <f t="shared" si="0"/>
        <v>20</v>
      </c>
    </row>
    <row r="24" spans="1:9" x14ac:dyDescent="0.3">
      <c r="A24" s="4">
        <v>22</v>
      </c>
      <c r="B24" s="4">
        <v>1</v>
      </c>
      <c r="C24" s="2">
        <v>6</v>
      </c>
      <c r="D24" s="2">
        <v>6</v>
      </c>
      <c r="E24" s="2">
        <v>6</v>
      </c>
      <c r="F24" s="2">
        <v>6</v>
      </c>
      <c r="G24" s="2">
        <v>6</v>
      </c>
      <c r="H24" s="2">
        <v>30</v>
      </c>
      <c r="I24" s="4">
        <f t="shared" si="0"/>
        <v>30</v>
      </c>
    </row>
    <row r="25" spans="1:9" x14ac:dyDescent="0.3">
      <c r="A25" s="4">
        <v>23</v>
      </c>
      <c r="B25" s="4">
        <v>1</v>
      </c>
      <c r="C25" s="2">
        <v>6</v>
      </c>
      <c r="D25" s="2">
        <v>6</v>
      </c>
      <c r="E25" s="2">
        <v>6</v>
      </c>
      <c r="F25" s="2">
        <v>6</v>
      </c>
      <c r="G25" s="2">
        <v>6</v>
      </c>
      <c r="H25" s="2">
        <v>30</v>
      </c>
      <c r="I25" s="4">
        <f t="shared" si="0"/>
        <v>30</v>
      </c>
    </row>
    <row r="26" spans="1:9" x14ac:dyDescent="0.3">
      <c r="A26" s="4">
        <v>24</v>
      </c>
      <c r="B26" s="4">
        <v>1</v>
      </c>
      <c r="C26" s="2">
        <v>6</v>
      </c>
      <c r="D26" s="2">
        <v>6</v>
      </c>
      <c r="E26" s="2">
        <v>6</v>
      </c>
      <c r="F26" s="2">
        <v>6</v>
      </c>
      <c r="G26" s="2">
        <v>6</v>
      </c>
      <c r="H26" s="2">
        <v>30</v>
      </c>
      <c r="I26" s="4">
        <f t="shared" si="0"/>
        <v>30</v>
      </c>
    </row>
    <row r="27" spans="1:9" x14ac:dyDescent="0.3">
      <c r="A27" s="4">
        <v>25</v>
      </c>
      <c r="B27" s="4">
        <v>1</v>
      </c>
      <c r="C27" s="2">
        <v>6</v>
      </c>
      <c r="D27" s="2">
        <v>6</v>
      </c>
      <c r="E27" s="2">
        <v>6</v>
      </c>
      <c r="F27" s="2">
        <v>6</v>
      </c>
      <c r="G27" s="2">
        <v>6</v>
      </c>
      <c r="H27" s="2">
        <v>30</v>
      </c>
      <c r="I27" s="4">
        <f t="shared" si="0"/>
        <v>30</v>
      </c>
    </row>
    <row r="28" spans="1:9" x14ac:dyDescent="0.3">
      <c r="A28" s="4">
        <v>26</v>
      </c>
      <c r="B28" s="4">
        <v>1</v>
      </c>
      <c r="C28" s="2">
        <v>6</v>
      </c>
      <c r="D28" s="2">
        <v>6</v>
      </c>
      <c r="E28" s="2">
        <v>6</v>
      </c>
      <c r="F28" s="2">
        <v>6</v>
      </c>
      <c r="G28" s="2">
        <v>6</v>
      </c>
      <c r="H28" s="2">
        <v>30</v>
      </c>
      <c r="I28" s="4">
        <f t="shared" si="0"/>
        <v>30</v>
      </c>
    </row>
    <row r="29" spans="1:9" x14ac:dyDescent="0.3">
      <c r="A29" s="4">
        <v>27</v>
      </c>
      <c r="B29" s="4">
        <v>1</v>
      </c>
      <c r="C29" s="2">
        <v>6</v>
      </c>
      <c r="D29" s="2">
        <v>6</v>
      </c>
      <c r="E29" s="2">
        <v>6</v>
      </c>
      <c r="F29" s="2">
        <v>6</v>
      </c>
      <c r="G29" s="2">
        <v>6</v>
      </c>
      <c r="H29" s="2">
        <v>30</v>
      </c>
      <c r="I29" s="4">
        <f t="shared" si="0"/>
        <v>30</v>
      </c>
    </row>
    <row r="30" spans="1:9" x14ac:dyDescent="0.3">
      <c r="A30" s="4">
        <v>28</v>
      </c>
      <c r="B30" s="4">
        <v>1</v>
      </c>
      <c r="C30" s="2">
        <v>6</v>
      </c>
      <c r="D30" s="2">
        <v>6</v>
      </c>
      <c r="E30" s="2">
        <v>6</v>
      </c>
      <c r="F30" s="2">
        <v>6</v>
      </c>
      <c r="G30" s="2">
        <v>6</v>
      </c>
      <c r="H30" s="2">
        <v>30</v>
      </c>
      <c r="I30" s="4">
        <f t="shared" si="0"/>
        <v>30</v>
      </c>
    </row>
    <row r="31" spans="1:9" x14ac:dyDescent="0.3">
      <c r="A31" s="4">
        <v>29</v>
      </c>
      <c r="B31" s="4">
        <v>1</v>
      </c>
      <c r="C31" s="2">
        <v>4</v>
      </c>
      <c r="D31" s="2">
        <v>4</v>
      </c>
      <c r="E31" s="2">
        <v>4</v>
      </c>
      <c r="F31" s="2">
        <v>4</v>
      </c>
      <c r="G31" s="2">
        <v>4</v>
      </c>
      <c r="H31" s="2">
        <v>21</v>
      </c>
      <c r="I31" s="4">
        <f t="shared" si="0"/>
        <v>20</v>
      </c>
    </row>
    <row r="32" spans="1:9" x14ac:dyDescent="0.3">
      <c r="A32" s="4">
        <v>30</v>
      </c>
      <c r="B32" s="4">
        <v>1</v>
      </c>
      <c r="C32" s="2">
        <v>6</v>
      </c>
      <c r="D32" s="2">
        <v>6</v>
      </c>
      <c r="E32" s="2">
        <v>6</v>
      </c>
      <c r="F32" s="2">
        <v>6</v>
      </c>
      <c r="G32" s="2">
        <v>6</v>
      </c>
      <c r="H32" s="2">
        <v>30</v>
      </c>
      <c r="I32" s="4">
        <f t="shared" si="0"/>
        <v>30</v>
      </c>
    </row>
    <row r="33" spans="1:9" x14ac:dyDescent="0.3">
      <c r="A33" s="4">
        <v>31</v>
      </c>
      <c r="B33" s="4">
        <v>2</v>
      </c>
      <c r="C33" s="2">
        <v>5</v>
      </c>
      <c r="D33" s="2">
        <v>4</v>
      </c>
      <c r="E33" s="2">
        <v>4</v>
      </c>
      <c r="F33" s="2">
        <v>4</v>
      </c>
      <c r="G33" s="2">
        <v>4</v>
      </c>
      <c r="H33" s="2">
        <v>24</v>
      </c>
      <c r="I33" s="4">
        <f t="shared" si="0"/>
        <v>21</v>
      </c>
    </row>
    <row r="34" spans="1:9" x14ac:dyDescent="0.3">
      <c r="A34" s="4">
        <v>32</v>
      </c>
      <c r="B34" s="4">
        <v>2</v>
      </c>
      <c r="C34" s="2">
        <v>4</v>
      </c>
      <c r="D34" s="2">
        <v>4</v>
      </c>
      <c r="E34" s="2">
        <v>4</v>
      </c>
      <c r="F34" s="2">
        <v>4</v>
      </c>
      <c r="G34" s="2">
        <v>4</v>
      </c>
      <c r="H34" s="2">
        <v>23</v>
      </c>
      <c r="I34" s="4">
        <f t="shared" si="0"/>
        <v>20</v>
      </c>
    </row>
    <row r="35" spans="1:9" x14ac:dyDescent="0.3">
      <c r="A35" s="4">
        <v>33</v>
      </c>
      <c r="B35" s="4">
        <v>2</v>
      </c>
      <c r="C35" s="2">
        <v>6</v>
      </c>
      <c r="D35" s="2">
        <v>6</v>
      </c>
      <c r="E35" s="2">
        <v>6</v>
      </c>
      <c r="F35" s="2">
        <v>6</v>
      </c>
      <c r="G35" s="2">
        <v>6</v>
      </c>
      <c r="H35" s="2">
        <v>30</v>
      </c>
      <c r="I35" s="4">
        <f t="shared" si="0"/>
        <v>30</v>
      </c>
    </row>
    <row r="36" spans="1:9" x14ac:dyDescent="0.3">
      <c r="A36" s="4">
        <v>34</v>
      </c>
      <c r="B36" s="4">
        <v>2</v>
      </c>
      <c r="C36" s="2">
        <v>6</v>
      </c>
      <c r="D36" s="2">
        <v>4</v>
      </c>
      <c r="E36" s="2">
        <v>4</v>
      </c>
      <c r="F36" s="2">
        <v>4</v>
      </c>
      <c r="G36" s="2">
        <v>4</v>
      </c>
      <c r="H36" s="2">
        <v>23</v>
      </c>
      <c r="I36" s="4">
        <f t="shared" si="0"/>
        <v>22</v>
      </c>
    </row>
    <row r="37" spans="1:9" x14ac:dyDescent="0.3">
      <c r="A37" s="4">
        <v>35</v>
      </c>
      <c r="B37" s="4">
        <v>2</v>
      </c>
      <c r="C37" s="2">
        <v>5</v>
      </c>
      <c r="D37" s="2">
        <v>4</v>
      </c>
      <c r="E37" s="2">
        <v>4</v>
      </c>
      <c r="F37" s="2">
        <v>4</v>
      </c>
      <c r="G37" s="2">
        <v>4</v>
      </c>
      <c r="H37" s="2">
        <v>24</v>
      </c>
      <c r="I37" s="4">
        <f t="shared" si="0"/>
        <v>21</v>
      </c>
    </row>
    <row r="38" spans="1:9" x14ac:dyDescent="0.3">
      <c r="A38" s="4">
        <v>36</v>
      </c>
      <c r="B38" s="4">
        <v>2</v>
      </c>
      <c r="C38" s="2">
        <v>4</v>
      </c>
      <c r="D38" s="2">
        <v>4</v>
      </c>
      <c r="E38" s="2">
        <v>4</v>
      </c>
      <c r="F38" s="2">
        <v>4</v>
      </c>
      <c r="G38" s="2">
        <v>4</v>
      </c>
      <c r="H38" s="2">
        <v>22</v>
      </c>
      <c r="I38" s="4">
        <f t="shared" si="0"/>
        <v>20</v>
      </c>
    </row>
    <row r="39" spans="1:9" x14ac:dyDescent="0.3">
      <c r="A39" s="4">
        <v>37</v>
      </c>
      <c r="B39" s="4">
        <v>2</v>
      </c>
      <c r="C39" s="2">
        <v>4</v>
      </c>
      <c r="D39" s="2">
        <v>4</v>
      </c>
      <c r="E39" s="2">
        <v>4</v>
      </c>
      <c r="F39" s="2">
        <v>4</v>
      </c>
      <c r="G39" s="2">
        <v>4</v>
      </c>
      <c r="H39" s="2">
        <v>23</v>
      </c>
      <c r="I39" s="4">
        <f t="shared" si="0"/>
        <v>20</v>
      </c>
    </row>
    <row r="40" spans="1:9" x14ac:dyDescent="0.3">
      <c r="A40" s="4">
        <v>38</v>
      </c>
      <c r="B40" s="4">
        <v>2</v>
      </c>
      <c r="C40" s="2">
        <v>6</v>
      </c>
      <c r="D40" s="2">
        <v>2</v>
      </c>
      <c r="E40" s="2">
        <v>2</v>
      </c>
      <c r="F40" s="2">
        <v>2</v>
      </c>
      <c r="G40" s="2">
        <v>2</v>
      </c>
      <c r="H40" s="2">
        <v>16</v>
      </c>
      <c r="I40" s="4">
        <f t="shared" si="0"/>
        <v>14</v>
      </c>
    </row>
    <row r="41" spans="1:9" x14ac:dyDescent="0.3">
      <c r="A41" s="4">
        <v>39</v>
      </c>
      <c r="B41" s="4">
        <v>2</v>
      </c>
      <c r="C41" s="2">
        <v>4</v>
      </c>
      <c r="D41" s="2">
        <v>4</v>
      </c>
      <c r="E41" s="2">
        <v>4</v>
      </c>
      <c r="F41" s="2">
        <v>4</v>
      </c>
      <c r="G41" s="2">
        <v>4</v>
      </c>
      <c r="H41" s="2">
        <v>21</v>
      </c>
      <c r="I41" s="4">
        <f t="shared" si="0"/>
        <v>20</v>
      </c>
    </row>
    <row r="42" spans="1:9" x14ac:dyDescent="0.3">
      <c r="A42" s="4">
        <v>40</v>
      </c>
      <c r="B42" s="4">
        <v>2</v>
      </c>
      <c r="C42" s="2">
        <v>6</v>
      </c>
      <c r="D42" s="2">
        <v>2</v>
      </c>
      <c r="E42" s="2">
        <v>2</v>
      </c>
      <c r="F42" s="2">
        <v>2</v>
      </c>
      <c r="G42" s="2">
        <v>2</v>
      </c>
      <c r="H42" s="2">
        <v>16</v>
      </c>
      <c r="I42" s="4">
        <f t="shared" si="0"/>
        <v>14</v>
      </c>
    </row>
    <row r="43" spans="1:9" x14ac:dyDescent="0.3">
      <c r="A43" s="4">
        <v>41</v>
      </c>
      <c r="B43" s="4">
        <v>2</v>
      </c>
      <c r="C43" s="2">
        <v>6</v>
      </c>
      <c r="D43" s="2">
        <v>6</v>
      </c>
      <c r="E43" s="2">
        <v>6</v>
      </c>
      <c r="F43" s="2">
        <v>6</v>
      </c>
      <c r="G43" s="2">
        <v>6</v>
      </c>
      <c r="H43" s="2">
        <v>31</v>
      </c>
      <c r="I43" s="4">
        <f t="shared" si="0"/>
        <v>30</v>
      </c>
    </row>
    <row r="44" spans="1:9" x14ac:dyDescent="0.3">
      <c r="A44" s="4">
        <v>42</v>
      </c>
      <c r="B44" s="4">
        <v>2</v>
      </c>
      <c r="C44" s="2">
        <v>2</v>
      </c>
      <c r="D44" s="2">
        <v>2</v>
      </c>
      <c r="E44" s="2">
        <v>2</v>
      </c>
      <c r="F44" s="2">
        <v>2</v>
      </c>
      <c r="G44" s="2">
        <v>2</v>
      </c>
      <c r="H44" s="2">
        <v>12</v>
      </c>
      <c r="I44" s="4">
        <f t="shared" si="0"/>
        <v>10</v>
      </c>
    </row>
    <row r="45" spans="1:9" x14ac:dyDescent="0.3">
      <c r="A45" s="4">
        <v>43</v>
      </c>
      <c r="B45" s="4">
        <v>2</v>
      </c>
      <c r="C45" s="2">
        <v>4</v>
      </c>
      <c r="D45" s="2">
        <v>2</v>
      </c>
      <c r="E45" s="2">
        <v>2</v>
      </c>
      <c r="F45" s="2">
        <v>2</v>
      </c>
      <c r="G45" s="2">
        <v>2</v>
      </c>
      <c r="H45" s="2">
        <v>14</v>
      </c>
      <c r="I45" s="4">
        <f t="shared" si="0"/>
        <v>12</v>
      </c>
    </row>
    <row r="46" spans="1:9" x14ac:dyDescent="0.3">
      <c r="A46" s="4">
        <v>44</v>
      </c>
      <c r="B46" s="4">
        <v>2</v>
      </c>
      <c r="C46" s="2">
        <v>4</v>
      </c>
      <c r="D46" s="2">
        <v>4</v>
      </c>
      <c r="E46" s="2">
        <v>4</v>
      </c>
      <c r="F46" s="2">
        <v>4</v>
      </c>
      <c r="G46" s="2">
        <v>4</v>
      </c>
      <c r="H46" s="2">
        <v>21</v>
      </c>
      <c r="I46" s="4">
        <f t="shared" si="0"/>
        <v>20</v>
      </c>
    </row>
    <row r="47" spans="1:9" x14ac:dyDescent="0.3">
      <c r="A47" s="4">
        <v>45</v>
      </c>
      <c r="B47" s="4">
        <v>2</v>
      </c>
      <c r="C47" s="2">
        <v>4</v>
      </c>
      <c r="D47" s="2">
        <v>2</v>
      </c>
      <c r="E47" s="2">
        <v>2</v>
      </c>
      <c r="F47" s="2">
        <v>2</v>
      </c>
      <c r="G47" s="2">
        <v>2</v>
      </c>
      <c r="H47" s="2">
        <v>14</v>
      </c>
      <c r="I47" s="4">
        <f t="shared" si="0"/>
        <v>12</v>
      </c>
    </row>
    <row r="48" spans="1:9" x14ac:dyDescent="0.3">
      <c r="A48" s="4">
        <v>46</v>
      </c>
      <c r="B48" s="4">
        <v>2</v>
      </c>
      <c r="C48" s="2">
        <v>6</v>
      </c>
      <c r="D48" s="2">
        <v>4</v>
      </c>
      <c r="E48" s="2">
        <v>4</v>
      </c>
      <c r="F48" s="2">
        <v>4</v>
      </c>
      <c r="G48" s="2">
        <v>4</v>
      </c>
      <c r="H48" s="2">
        <v>23</v>
      </c>
      <c r="I48" s="4">
        <f t="shared" si="0"/>
        <v>22</v>
      </c>
    </row>
    <row r="49" spans="1:9" x14ac:dyDescent="0.3">
      <c r="A49" s="4">
        <v>47</v>
      </c>
      <c r="B49" s="4">
        <v>2</v>
      </c>
      <c r="C49" s="2">
        <v>4</v>
      </c>
      <c r="D49" s="2">
        <v>6</v>
      </c>
      <c r="E49" s="2">
        <v>6</v>
      </c>
      <c r="F49" s="2">
        <v>6</v>
      </c>
      <c r="G49" s="2">
        <v>6</v>
      </c>
      <c r="H49" s="2">
        <v>29</v>
      </c>
      <c r="I49" s="4">
        <f t="shared" si="0"/>
        <v>28</v>
      </c>
    </row>
    <row r="50" spans="1:9" x14ac:dyDescent="0.3">
      <c r="A50" s="4">
        <v>48</v>
      </c>
      <c r="B50" s="4">
        <v>2</v>
      </c>
      <c r="C50" s="2">
        <v>4</v>
      </c>
      <c r="D50" s="2">
        <v>4</v>
      </c>
      <c r="E50" s="2">
        <v>4</v>
      </c>
      <c r="F50" s="2">
        <v>4</v>
      </c>
      <c r="G50" s="2">
        <v>4</v>
      </c>
      <c r="H50" s="2">
        <v>21</v>
      </c>
      <c r="I50" s="4">
        <f t="shared" si="0"/>
        <v>20</v>
      </c>
    </row>
    <row r="51" spans="1:9" x14ac:dyDescent="0.3">
      <c r="A51" s="4">
        <v>49</v>
      </c>
      <c r="B51" s="4">
        <v>2</v>
      </c>
      <c r="C51" s="2">
        <v>3</v>
      </c>
      <c r="D51" s="2">
        <v>4</v>
      </c>
      <c r="E51" s="2">
        <v>4</v>
      </c>
      <c r="F51" s="2">
        <v>4</v>
      </c>
      <c r="G51" s="2">
        <v>4</v>
      </c>
      <c r="H51" s="2">
        <v>22</v>
      </c>
      <c r="I51" s="4">
        <f t="shared" si="0"/>
        <v>19</v>
      </c>
    </row>
    <row r="52" spans="1:9" x14ac:dyDescent="0.3">
      <c r="A52" s="4">
        <v>50</v>
      </c>
      <c r="B52" s="4">
        <v>2</v>
      </c>
      <c r="C52" s="2">
        <v>4</v>
      </c>
      <c r="D52" s="2">
        <v>4</v>
      </c>
      <c r="E52" s="2">
        <v>4</v>
      </c>
      <c r="F52" s="2">
        <v>4</v>
      </c>
      <c r="G52" s="2">
        <v>4</v>
      </c>
      <c r="H52" s="2">
        <v>21</v>
      </c>
      <c r="I52" s="4">
        <f t="shared" si="0"/>
        <v>20</v>
      </c>
    </row>
    <row r="53" spans="1:9" x14ac:dyDescent="0.3">
      <c r="A53" s="4">
        <v>51</v>
      </c>
      <c r="B53" s="4">
        <v>2</v>
      </c>
      <c r="C53" s="2">
        <v>4</v>
      </c>
      <c r="D53" s="2">
        <v>4</v>
      </c>
      <c r="E53" s="2">
        <v>4</v>
      </c>
      <c r="F53" s="2">
        <v>4</v>
      </c>
      <c r="G53" s="2">
        <v>4</v>
      </c>
      <c r="H53" s="2">
        <v>21</v>
      </c>
      <c r="I53" s="4">
        <f t="shared" si="0"/>
        <v>20</v>
      </c>
    </row>
    <row r="54" spans="1:9" x14ac:dyDescent="0.3">
      <c r="A54" s="4">
        <v>52</v>
      </c>
      <c r="B54" s="4">
        <v>2</v>
      </c>
      <c r="C54" s="2">
        <v>6</v>
      </c>
      <c r="D54" s="2">
        <v>4</v>
      </c>
      <c r="E54" s="2">
        <v>4</v>
      </c>
      <c r="F54" s="2">
        <v>4</v>
      </c>
      <c r="G54" s="2">
        <v>4</v>
      </c>
      <c r="H54" s="2">
        <v>23</v>
      </c>
      <c r="I54" s="4">
        <f t="shared" si="0"/>
        <v>22</v>
      </c>
    </row>
    <row r="55" spans="1:9" x14ac:dyDescent="0.3">
      <c r="A55" s="4">
        <v>53</v>
      </c>
      <c r="B55" s="4">
        <v>2</v>
      </c>
      <c r="C55" s="2">
        <v>6</v>
      </c>
      <c r="D55" s="2">
        <v>6</v>
      </c>
      <c r="E55" s="2">
        <v>6</v>
      </c>
      <c r="F55" s="2">
        <v>6</v>
      </c>
      <c r="G55" s="2">
        <v>6</v>
      </c>
      <c r="H55" s="2">
        <v>30</v>
      </c>
      <c r="I55" s="4">
        <f t="shared" si="0"/>
        <v>30</v>
      </c>
    </row>
    <row r="56" spans="1:9" x14ac:dyDescent="0.3">
      <c r="A56" s="4">
        <v>54</v>
      </c>
      <c r="B56" s="4">
        <v>2</v>
      </c>
      <c r="C56" s="2">
        <v>6</v>
      </c>
      <c r="D56" s="2">
        <v>6</v>
      </c>
      <c r="E56" s="2">
        <v>6</v>
      </c>
      <c r="F56" s="2">
        <v>6</v>
      </c>
      <c r="G56" s="2">
        <v>6</v>
      </c>
      <c r="H56" s="2">
        <v>30</v>
      </c>
      <c r="I56" s="4">
        <f t="shared" si="0"/>
        <v>30</v>
      </c>
    </row>
    <row r="57" spans="1:9" x14ac:dyDescent="0.3">
      <c r="A57" s="4">
        <v>55</v>
      </c>
      <c r="B57" s="4">
        <v>2</v>
      </c>
      <c r="C57" s="2">
        <v>6</v>
      </c>
      <c r="D57" s="2">
        <v>6</v>
      </c>
      <c r="E57" s="2">
        <v>6</v>
      </c>
      <c r="F57" s="2">
        <v>6</v>
      </c>
      <c r="G57" s="2">
        <v>6</v>
      </c>
      <c r="H57" s="2">
        <v>30</v>
      </c>
      <c r="I57" s="4">
        <f t="shared" si="0"/>
        <v>30</v>
      </c>
    </row>
    <row r="58" spans="1:9" x14ac:dyDescent="0.3">
      <c r="A58" s="4">
        <v>56</v>
      </c>
      <c r="B58" s="4">
        <v>2</v>
      </c>
      <c r="C58" s="2">
        <v>6</v>
      </c>
      <c r="D58" s="2">
        <v>6</v>
      </c>
      <c r="E58" s="2">
        <v>6</v>
      </c>
      <c r="F58" s="2">
        <v>6</v>
      </c>
      <c r="G58" s="2">
        <v>6</v>
      </c>
      <c r="H58" s="2">
        <v>30</v>
      </c>
      <c r="I58" s="4">
        <f t="shared" si="0"/>
        <v>30</v>
      </c>
    </row>
    <row r="59" spans="1:9" x14ac:dyDescent="0.3">
      <c r="A59" s="4">
        <v>57</v>
      </c>
      <c r="B59" s="4">
        <v>2</v>
      </c>
      <c r="C59" s="2">
        <v>6</v>
      </c>
      <c r="D59" s="2">
        <v>6</v>
      </c>
      <c r="E59" s="2">
        <v>6</v>
      </c>
      <c r="F59" s="2">
        <v>6</v>
      </c>
      <c r="G59" s="2">
        <v>6</v>
      </c>
      <c r="H59" s="2">
        <v>30</v>
      </c>
      <c r="I59" s="4">
        <f t="shared" si="0"/>
        <v>30</v>
      </c>
    </row>
    <row r="60" spans="1:9" x14ac:dyDescent="0.3">
      <c r="A60" s="4">
        <v>58</v>
      </c>
      <c r="B60" s="4">
        <v>2</v>
      </c>
      <c r="C60" s="2">
        <v>6</v>
      </c>
      <c r="D60" s="2">
        <v>4</v>
      </c>
      <c r="E60" s="2">
        <v>4</v>
      </c>
      <c r="F60" s="2">
        <v>4</v>
      </c>
      <c r="G60" s="2">
        <v>4</v>
      </c>
      <c r="H60" s="2">
        <v>23</v>
      </c>
      <c r="I60" s="4">
        <f t="shared" si="0"/>
        <v>22</v>
      </c>
    </row>
    <row r="61" spans="1:9" x14ac:dyDescent="0.3">
      <c r="A61" s="4">
        <v>59</v>
      </c>
      <c r="B61" s="4">
        <v>2</v>
      </c>
      <c r="C61" s="2">
        <v>6</v>
      </c>
      <c r="D61" s="2">
        <v>4</v>
      </c>
      <c r="E61" s="2">
        <v>4</v>
      </c>
      <c r="F61" s="2">
        <v>4</v>
      </c>
      <c r="G61" s="2">
        <v>4</v>
      </c>
      <c r="H61" s="2">
        <v>24</v>
      </c>
      <c r="I61" s="4">
        <f t="shared" si="0"/>
        <v>22</v>
      </c>
    </row>
    <row r="62" spans="1:9" x14ac:dyDescent="0.3">
      <c r="A62" s="4">
        <v>60</v>
      </c>
      <c r="B62" s="4">
        <v>2</v>
      </c>
      <c r="C62" s="2">
        <v>6</v>
      </c>
      <c r="D62" s="2">
        <v>6</v>
      </c>
      <c r="E62" s="2">
        <v>6</v>
      </c>
      <c r="F62" s="2">
        <v>6</v>
      </c>
      <c r="G62" s="2">
        <v>6</v>
      </c>
      <c r="H62" s="2">
        <v>30</v>
      </c>
      <c r="I62" s="4">
        <f t="shared" si="0"/>
        <v>30</v>
      </c>
    </row>
    <row r="63" spans="1:9" x14ac:dyDescent="0.3">
      <c r="A63" s="4">
        <v>61</v>
      </c>
      <c r="B63" s="104">
        <v>3</v>
      </c>
      <c r="C63" s="2">
        <v>4</v>
      </c>
      <c r="D63" s="2">
        <v>4</v>
      </c>
      <c r="E63" s="2">
        <v>4</v>
      </c>
      <c r="F63" s="2">
        <v>4</v>
      </c>
      <c r="G63" s="2">
        <v>4</v>
      </c>
      <c r="H63" s="2">
        <v>23</v>
      </c>
      <c r="I63" s="4">
        <f t="shared" si="0"/>
        <v>20</v>
      </c>
    </row>
    <row r="64" spans="1:9" x14ac:dyDescent="0.3">
      <c r="A64" s="4">
        <v>62</v>
      </c>
      <c r="B64" s="104">
        <v>3</v>
      </c>
      <c r="C64" s="2">
        <v>6</v>
      </c>
      <c r="D64" s="2">
        <v>6</v>
      </c>
      <c r="E64" s="2">
        <v>6</v>
      </c>
      <c r="F64" s="2">
        <v>6</v>
      </c>
      <c r="G64" s="2">
        <v>6</v>
      </c>
      <c r="H64" s="2">
        <v>30</v>
      </c>
      <c r="I64" s="4">
        <f t="shared" si="0"/>
        <v>30</v>
      </c>
    </row>
    <row r="65" spans="1:9" x14ac:dyDescent="0.3">
      <c r="A65" s="4">
        <v>63</v>
      </c>
      <c r="B65" s="104">
        <v>3</v>
      </c>
      <c r="C65" s="2">
        <v>4</v>
      </c>
      <c r="D65" s="2">
        <v>4</v>
      </c>
      <c r="E65" s="2">
        <v>4</v>
      </c>
      <c r="F65" s="2">
        <v>4</v>
      </c>
      <c r="G65" s="2">
        <v>4</v>
      </c>
      <c r="H65" s="2">
        <v>23</v>
      </c>
      <c r="I65" s="4">
        <f t="shared" si="0"/>
        <v>20</v>
      </c>
    </row>
    <row r="66" spans="1:9" x14ac:dyDescent="0.3">
      <c r="A66" s="4">
        <v>64</v>
      </c>
      <c r="B66" s="104">
        <v>3</v>
      </c>
      <c r="C66" s="2">
        <v>6</v>
      </c>
      <c r="D66" s="2">
        <v>6</v>
      </c>
      <c r="E66" s="2">
        <v>6</v>
      </c>
      <c r="F66" s="2">
        <v>6</v>
      </c>
      <c r="G66" s="2">
        <v>6</v>
      </c>
      <c r="H66" s="2">
        <v>31</v>
      </c>
      <c r="I66" s="4">
        <f t="shared" si="0"/>
        <v>30</v>
      </c>
    </row>
    <row r="67" spans="1:9" x14ac:dyDescent="0.3">
      <c r="A67" s="4">
        <v>65</v>
      </c>
      <c r="B67" s="104">
        <v>3</v>
      </c>
      <c r="C67" s="2">
        <v>2</v>
      </c>
      <c r="D67" s="2">
        <v>2</v>
      </c>
      <c r="E67" s="2">
        <v>2</v>
      </c>
      <c r="F67" s="2">
        <v>2</v>
      </c>
      <c r="G67" s="2">
        <v>2</v>
      </c>
      <c r="H67" s="2">
        <v>12</v>
      </c>
      <c r="I67" s="4">
        <f t="shared" ref="I67:I130" si="1">SUM(C67:G67)</f>
        <v>10</v>
      </c>
    </row>
    <row r="68" spans="1:9" x14ac:dyDescent="0.3">
      <c r="A68" s="4">
        <v>66</v>
      </c>
      <c r="B68" s="104">
        <v>3</v>
      </c>
      <c r="C68" s="2">
        <v>6</v>
      </c>
      <c r="D68" s="2">
        <v>4</v>
      </c>
      <c r="E68" s="2">
        <v>4</v>
      </c>
      <c r="F68" s="2">
        <v>4</v>
      </c>
      <c r="G68" s="2">
        <v>4</v>
      </c>
      <c r="H68" s="2">
        <v>23</v>
      </c>
      <c r="I68" s="4">
        <f t="shared" si="1"/>
        <v>22</v>
      </c>
    </row>
    <row r="69" spans="1:9" x14ac:dyDescent="0.3">
      <c r="A69" s="4">
        <v>67</v>
      </c>
      <c r="B69" s="104">
        <v>3</v>
      </c>
      <c r="C69" s="2">
        <v>6</v>
      </c>
      <c r="D69" s="2">
        <v>6</v>
      </c>
      <c r="E69" s="2">
        <v>6</v>
      </c>
      <c r="F69" s="2">
        <v>6</v>
      </c>
      <c r="G69" s="2">
        <v>6</v>
      </c>
      <c r="H69" s="2">
        <v>32</v>
      </c>
      <c r="I69" s="4">
        <f t="shared" si="1"/>
        <v>30</v>
      </c>
    </row>
    <row r="70" spans="1:9" x14ac:dyDescent="0.3">
      <c r="A70" s="4">
        <v>68</v>
      </c>
      <c r="B70" s="104">
        <v>3</v>
      </c>
      <c r="C70" s="2">
        <v>4</v>
      </c>
      <c r="D70" s="2">
        <v>4</v>
      </c>
      <c r="E70" s="2">
        <v>4</v>
      </c>
      <c r="F70" s="2">
        <v>4</v>
      </c>
      <c r="G70" s="2">
        <v>4</v>
      </c>
      <c r="H70" s="2">
        <v>21</v>
      </c>
      <c r="I70" s="4">
        <f t="shared" si="1"/>
        <v>20</v>
      </c>
    </row>
    <row r="71" spans="1:9" x14ac:dyDescent="0.3">
      <c r="A71" s="4">
        <v>69</v>
      </c>
      <c r="B71" s="104">
        <v>3</v>
      </c>
      <c r="C71" s="2">
        <v>4</v>
      </c>
      <c r="D71" s="2">
        <v>4</v>
      </c>
      <c r="E71" s="2">
        <v>4</v>
      </c>
      <c r="F71" s="2">
        <v>4</v>
      </c>
      <c r="G71" s="2">
        <v>4</v>
      </c>
      <c r="H71" s="2">
        <v>22</v>
      </c>
      <c r="I71" s="4">
        <f t="shared" si="1"/>
        <v>20</v>
      </c>
    </row>
    <row r="72" spans="1:9" x14ac:dyDescent="0.3">
      <c r="A72" s="4">
        <v>70</v>
      </c>
      <c r="B72" s="104">
        <v>3</v>
      </c>
      <c r="C72" s="2">
        <v>4</v>
      </c>
      <c r="D72" s="2">
        <v>4</v>
      </c>
      <c r="E72" s="2">
        <v>4</v>
      </c>
      <c r="F72" s="2">
        <v>4</v>
      </c>
      <c r="G72" s="2">
        <v>4</v>
      </c>
      <c r="H72" s="2">
        <v>21</v>
      </c>
      <c r="I72" s="4">
        <f t="shared" si="1"/>
        <v>20</v>
      </c>
    </row>
    <row r="73" spans="1:9" x14ac:dyDescent="0.3">
      <c r="A73" s="4">
        <v>71</v>
      </c>
      <c r="B73" s="104">
        <v>3</v>
      </c>
      <c r="C73" s="2">
        <v>4</v>
      </c>
      <c r="D73" s="2">
        <v>4</v>
      </c>
      <c r="E73" s="2">
        <v>4</v>
      </c>
      <c r="F73" s="2">
        <v>4</v>
      </c>
      <c r="G73" s="2">
        <v>4</v>
      </c>
      <c r="H73" s="2">
        <v>21</v>
      </c>
      <c r="I73" s="4">
        <f t="shared" si="1"/>
        <v>20</v>
      </c>
    </row>
    <row r="74" spans="1:9" x14ac:dyDescent="0.3">
      <c r="A74" s="4">
        <v>72</v>
      </c>
      <c r="B74" s="104">
        <v>3</v>
      </c>
      <c r="C74" s="2">
        <v>6</v>
      </c>
      <c r="D74" s="2">
        <v>4</v>
      </c>
      <c r="E74" s="2">
        <v>4</v>
      </c>
      <c r="F74" s="2">
        <v>4</v>
      </c>
      <c r="G74" s="2">
        <v>4</v>
      </c>
      <c r="H74" s="2">
        <v>23</v>
      </c>
      <c r="I74" s="4">
        <f t="shared" si="1"/>
        <v>22</v>
      </c>
    </row>
    <row r="75" spans="1:9" x14ac:dyDescent="0.3">
      <c r="A75" s="4">
        <v>73</v>
      </c>
      <c r="B75" s="104">
        <v>3</v>
      </c>
      <c r="C75" s="2">
        <v>5</v>
      </c>
      <c r="D75" s="2">
        <v>6</v>
      </c>
      <c r="E75" s="2">
        <v>6</v>
      </c>
      <c r="F75" s="2">
        <v>6</v>
      </c>
      <c r="G75" s="2">
        <v>6</v>
      </c>
      <c r="H75" s="2">
        <v>30</v>
      </c>
      <c r="I75" s="4">
        <f t="shared" si="1"/>
        <v>29</v>
      </c>
    </row>
    <row r="76" spans="1:9" x14ac:dyDescent="0.3">
      <c r="A76" s="4">
        <v>74</v>
      </c>
      <c r="B76" s="104">
        <v>3</v>
      </c>
      <c r="C76" s="2">
        <v>4</v>
      </c>
      <c r="D76" s="2">
        <v>4</v>
      </c>
      <c r="E76" s="2">
        <v>4</v>
      </c>
      <c r="F76" s="2">
        <v>4</v>
      </c>
      <c r="G76" s="2">
        <v>4</v>
      </c>
      <c r="H76" s="2">
        <v>21</v>
      </c>
      <c r="I76" s="4">
        <f t="shared" si="1"/>
        <v>20</v>
      </c>
    </row>
    <row r="77" spans="1:9" x14ac:dyDescent="0.3">
      <c r="A77" s="4">
        <v>75</v>
      </c>
      <c r="B77" s="104">
        <v>3</v>
      </c>
      <c r="C77" s="2">
        <v>3</v>
      </c>
      <c r="D77" s="2">
        <v>4</v>
      </c>
      <c r="E77" s="2">
        <v>4</v>
      </c>
      <c r="F77" s="2">
        <v>4</v>
      </c>
      <c r="G77" s="2">
        <v>4</v>
      </c>
      <c r="H77" s="2">
        <v>22</v>
      </c>
      <c r="I77" s="4">
        <f t="shared" si="1"/>
        <v>19</v>
      </c>
    </row>
    <row r="78" spans="1:9" x14ac:dyDescent="0.3">
      <c r="A78" s="4">
        <v>76</v>
      </c>
      <c r="B78" s="104">
        <v>3</v>
      </c>
      <c r="C78" s="2">
        <v>4</v>
      </c>
      <c r="D78" s="2">
        <v>4</v>
      </c>
      <c r="E78" s="2">
        <v>4</v>
      </c>
      <c r="F78" s="2">
        <v>4</v>
      </c>
      <c r="G78" s="2">
        <v>4</v>
      </c>
      <c r="H78" s="2">
        <v>21</v>
      </c>
      <c r="I78" s="4">
        <f t="shared" si="1"/>
        <v>20</v>
      </c>
    </row>
    <row r="79" spans="1:9" x14ac:dyDescent="0.3">
      <c r="A79" s="4">
        <v>77</v>
      </c>
      <c r="B79" s="104">
        <v>3</v>
      </c>
      <c r="C79" s="2">
        <v>4</v>
      </c>
      <c r="D79" s="2">
        <v>4</v>
      </c>
      <c r="E79" s="2">
        <v>4</v>
      </c>
      <c r="F79" s="2">
        <v>4</v>
      </c>
      <c r="G79" s="2">
        <v>4</v>
      </c>
      <c r="H79" s="2">
        <v>21</v>
      </c>
      <c r="I79" s="4">
        <f t="shared" si="1"/>
        <v>20</v>
      </c>
    </row>
    <row r="80" spans="1:9" x14ac:dyDescent="0.3">
      <c r="A80" s="4">
        <v>78</v>
      </c>
      <c r="B80" s="104">
        <v>3</v>
      </c>
      <c r="C80" s="2">
        <v>6</v>
      </c>
      <c r="D80" s="2">
        <v>6</v>
      </c>
      <c r="E80" s="2">
        <v>6</v>
      </c>
      <c r="F80" s="2">
        <v>6</v>
      </c>
      <c r="G80" s="2">
        <v>6</v>
      </c>
      <c r="H80" s="2">
        <v>31</v>
      </c>
      <c r="I80" s="4">
        <f t="shared" si="1"/>
        <v>30</v>
      </c>
    </row>
    <row r="81" spans="1:9" x14ac:dyDescent="0.3">
      <c r="A81" s="4">
        <v>79</v>
      </c>
      <c r="B81" s="104">
        <v>3</v>
      </c>
      <c r="C81" s="2">
        <v>6</v>
      </c>
      <c r="D81" s="2">
        <v>6</v>
      </c>
      <c r="E81" s="2">
        <v>6</v>
      </c>
      <c r="F81" s="2">
        <v>6</v>
      </c>
      <c r="G81" s="2">
        <v>6</v>
      </c>
      <c r="H81" s="2">
        <v>31</v>
      </c>
      <c r="I81" s="4">
        <f t="shared" si="1"/>
        <v>30</v>
      </c>
    </row>
    <row r="82" spans="1:9" x14ac:dyDescent="0.3">
      <c r="A82" s="4">
        <v>80</v>
      </c>
      <c r="B82" s="104">
        <v>3</v>
      </c>
      <c r="C82" s="2">
        <v>5</v>
      </c>
      <c r="D82" s="2">
        <v>4</v>
      </c>
      <c r="E82" s="2">
        <v>4</v>
      </c>
      <c r="F82" s="2">
        <v>4</v>
      </c>
      <c r="G82" s="2">
        <v>4</v>
      </c>
      <c r="H82" s="2">
        <v>24</v>
      </c>
      <c r="I82" s="4">
        <f t="shared" si="1"/>
        <v>21</v>
      </c>
    </row>
    <row r="83" spans="1:9" x14ac:dyDescent="0.3">
      <c r="A83" s="4">
        <v>81</v>
      </c>
      <c r="B83" s="104">
        <v>3</v>
      </c>
      <c r="C83" s="2">
        <v>6</v>
      </c>
      <c r="D83" s="2">
        <v>6</v>
      </c>
      <c r="E83" s="2">
        <v>6</v>
      </c>
      <c r="F83" s="2">
        <v>6</v>
      </c>
      <c r="G83" s="2">
        <v>6</v>
      </c>
      <c r="H83" s="2">
        <v>30</v>
      </c>
      <c r="I83" s="4">
        <f t="shared" si="1"/>
        <v>30</v>
      </c>
    </row>
    <row r="84" spans="1:9" x14ac:dyDescent="0.3">
      <c r="A84" s="4">
        <v>82</v>
      </c>
      <c r="B84" s="104">
        <v>3</v>
      </c>
      <c r="C84" s="2">
        <v>6</v>
      </c>
      <c r="D84" s="2">
        <v>6</v>
      </c>
      <c r="E84" s="2">
        <v>6</v>
      </c>
      <c r="F84" s="2">
        <v>6</v>
      </c>
      <c r="G84" s="2">
        <v>6</v>
      </c>
      <c r="H84" s="2">
        <v>31</v>
      </c>
      <c r="I84" s="4">
        <f t="shared" si="1"/>
        <v>30</v>
      </c>
    </row>
    <row r="85" spans="1:9" x14ac:dyDescent="0.3">
      <c r="A85" s="4">
        <v>83</v>
      </c>
      <c r="B85" s="104">
        <v>3</v>
      </c>
      <c r="C85" s="2">
        <v>6</v>
      </c>
      <c r="D85" s="2">
        <v>6</v>
      </c>
      <c r="E85" s="2">
        <v>6</v>
      </c>
      <c r="F85" s="2">
        <v>6</v>
      </c>
      <c r="G85" s="2">
        <v>6</v>
      </c>
      <c r="H85" s="2">
        <v>30</v>
      </c>
      <c r="I85" s="4">
        <f t="shared" si="1"/>
        <v>30</v>
      </c>
    </row>
    <row r="86" spans="1:9" x14ac:dyDescent="0.3">
      <c r="A86" s="4">
        <v>84</v>
      </c>
      <c r="B86" s="104">
        <v>3</v>
      </c>
      <c r="C86" s="2">
        <v>6</v>
      </c>
      <c r="D86" s="2">
        <v>4</v>
      </c>
      <c r="E86" s="2">
        <v>4</v>
      </c>
      <c r="F86" s="2">
        <v>4</v>
      </c>
      <c r="G86" s="2">
        <v>4</v>
      </c>
      <c r="H86" s="2">
        <v>23</v>
      </c>
      <c r="I86" s="4">
        <f t="shared" si="1"/>
        <v>22</v>
      </c>
    </row>
    <row r="87" spans="1:9" x14ac:dyDescent="0.3">
      <c r="A87" s="4">
        <v>85</v>
      </c>
      <c r="B87" s="104">
        <v>3</v>
      </c>
      <c r="C87" s="2">
        <v>5</v>
      </c>
      <c r="D87" s="2">
        <v>6</v>
      </c>
      <c r="E87" s="2">
        <v>6</v>
      </c>
      <c r="F87" s="2">
        <v>6</v>
      </c>
      <c r="G87" s="2">
        <v>6</v>
      </c>
      <c r="H87" s="2">
        <v>31</v>
      </c>
      <c r="I87" s="4">
        <f t="shared" si="1"/>
        <v>29</v>
      </c>
    </row>
    <row r="88" spans="1:9" x14ac:dyDescent="0.3">
      <c r="A88" s="4">
        <v>86</v>
      </c>
      <c r="B88" s="104">
        <v>3</v>
      </c>
      <c r="C88" s="2">
        <v>6</v>
      </c>
      <c r="D88" s="2">
        <v>6</v>
      </c>
      <c r="E88" s="2">
        <v>6</v>
      </c>
      <c r="F88" s="2">
        <v>6</v>
      </c>
      <c r="G88" s="2">
        <v>6</v>
      </c>
      <c r="H88" s="2">
        <v>31</v>
      </c>
      <c r="I88" s="4">
        <f t="shared" si="1"/>
        <v>30</v>
      </c>
    </row>
    <row r="89" spans="1:9" x14ac:dyDescent="0.3">
      <c r="A89" s="4">
        <v>87</v>
      </c>
      <c r="B89" s="104">
        <v>3</v>
      </c>
      <c r="C89" s="2">
        <v>6</v>
      </c>
      <c r="D89" s="2">
        <v>4</v>
      </c>
      <c r="E89" s="2">
        <v>4</v>
      </c>
      <c r="F89" s="2">
        <v>4</v>
      </c>
      <c r="G89" s="2">
        <v>4</v>
      </c>
      <c r="H89" s="2">
        <v>24</v>
      </c>
      <c r="I89" s="4">
        <f t="shared" si="1"/>
        <v>22</v>
      </c>
    </row>
    <row r="90" spans="1:9" x14ac:dyDescent="0.3">
      <c r="A90" s="4">
        <v>88</v>
      </c>
      <c r="B90" s="104">
        <v>3</v>
      </c>
      <c r="C90" s="2">
        <v>6</v>
      </c>
      <c r="D90" s="2">
        <v>6</v>
      </c>
      <c r="E90" s="2">
        <v>6</v>
      </c>
      <c r="F90" s="2">
        <v>6</v>
      </c>
      <c r="G90" s="2">
        <v>6</v>
      </c>
      <c r="H90" s="2">
        <v>31</v>
      </c>
      <c r="I90" s="4">
        <f t="shared" si="1"/>
        <v>30</v>
      </c>
    </row>
    <row r="91" spans="1:9" x14ac:dyDescent="0.3">
      <c r="A91" s="4">
        <v>89</v>
      </c>
      <c r="B91" s="104">
        <v>3</v>
      </c>
      <c r="C91" s="2">
        <v>6</v>
      </c>
      <c r="D91" s="2">
        <v>4</v>
      </c>
      <c r="E91" s="2">
        <v>4</v>
      </c>
      <c r="F91" s="2">
        <v>4</v>
      </c>
      <c r="G91" s="2">
        <v>4</v>
      </c>
      <c r="H91" s="2">
        <v>23</v>
      </c>
      <c r="I91" s="4">
        <f t="shared" si="1"/>
        <v>22</v>
      </c>
    </row>
    <row r="92" spans="1:9" x14ac:dyDescent="0.3">
      <c r="A92" s="4">
        <v>90</v>
      </c>
      <c r="B92" s="104">
        <v>3</v>
      </c>
      <c r="C92" s="2">
        <v>5</v>
      </c>
      <c r="D92" s="2">
        <v>6</v>
      </c>
      <c r="E92" s="2">
        <v>6</v>
      </c>
      <c r="F92" s="2">
        <v>6</v>
      </c>
      <c r="G92" s="2">
        <v>6</v>
      </c>
      <c r="H92" s="2">
        <v>31</v>
      </c>
      <c r="I92" s="4">
        <f t="shared" si="1"/>
        <v>29</v>
      </c>
    </row>
    <row r="93" spans="1:9" x14ac:dyDescent="0.3">
      <c r="A93" s="4">
        <v>91</v>
      </c>
      <c r="B93" s="104">
        <v>4</v>
      </c>
      <c r="C93" s="2">
        <v>5</v>
      </c>
      <c r="D93" s="2">
        <v>4</v>
      </c>
      <c r="E93" s="2">
        <v>4</v>
      </c>
      <c r="F93" s="2">
        <v>4</v>
      </c>
      <c r="G93" s="2">
        <v>4</v>
      </c>
      <c r="H93" s="2">
        <v>24</v>
      </c>
      <c r="I93" s="4">
        <f t="shared" si="1"/>
        <v>21</v>
      </c>
    </row>
    <row r="94" spans="1:9" x14ac:dyDescent="0.3">
      <c r="A94" s="4">
        <v>92</v>
      </c>
      <c r="B94" s="104">
        <v>4</v>
      </c>
      <c r="C94" s="2">
        <v>4</v>
      </c>
      <c r="D94" s="2">
        <v>4</v>
      </c>
      <c r="E94" s="2">
        <v>4</v>
      </c>
      <c r="F94" s="2">
        <v>4</v>
      </c>
      <c r="G94" s="2">
        <v>4</v>
      </c>
      <c r="H94" s="2">
        <v>23</v>
      </c>
      <c r="I94" s="4">
        <f t="shared" si="1"/>
        <v>20</v>
      </c>
    </row>
    <row r="95" spans="1:9" x14ac:dyDescent="0.3">
      <c r="A95" s="4">
        <v>93</v>
      </c>
      <c r="B95" s="104">
        <v>4</v>
      </c>
      <c r="C95" s="2">
        <v>6</v>
      </c>
      <c r="D95" s="2">
        <v>4</v>
      </c>
      <c r="E95" s="2">
        <v>4</v>
      </c>
      <c r="F95" s="2">
        <v>4</v>
      </c>
      <c r="G95" s="2">
        <v>4</v>
      </c>
      <c r="H95" s="2">
        <v>23</v>
      </c>
      <c r="I95" s="4">
        <f t="shared" si="1"/>
        <v>22</v>
      </c>
    </row>
    <row r="96" spans="1:9" x14ac:dyDescent="0.3">
      <c r="A96" s="4">
        <v>94</v>
      </c>
      <c r="B96" s="104">
        <v>4</v>
      </c>
      <c r="C96" s="2">
        <v>4</v>
      </c>
      <c r="D96" s="2">
        <v>4</v>
      </c>
      <c r="E96" s="2">
        <v>4</v>
      </c>
      <c r="F96" s="2">
        <v>4</v>
      </c>
      <c r="G96" s="2">
        <v>4</v>
      </c>
      <c r="H96" s="2">
        <v>23</v>
      </c>
      <c r="I96" s="4">
        <f t="shared" si="1"/>
        <v>20</v>
      </c>
    </row>
    <row r="97" spans="1:9" x14ac:dyDescent="0.3">
      <c r="A97" s="4">
        <v>95</v>
      </c>
      <c r="B97" s="104">
        <v>4</v>
      </c>
      <c r="C97" s="2">
        <v>5</v>
      </c>
      <c r="D97" s="2">
        <v>6</v>
      </c>
      <c r="E97" s="2">
        <v>6</v>
      </c>
      <c r="F97" s="2">
        <v>6</v>
      </c>
      <c r="G97" s="2">
        <v>6</v>
      </c>
      <c r="H97" s="2">
        <v>31</v>
      </c>
      <c r="I97" s="4">
        <f t="shared" si="1"/>
        <v>29</v>
      </c>
    </row>
    <row r="98" spans="1:9" x14ac:dyDescent="0.3">
      <c r="A98" s="4">
        <v>96</v>
      </c>
      <c r="B98" s="104">
        <v>4</v>
      </c>
      <c r="C98" s="2">
        <v>6</v>
      </c>
      <c r="D98" s="2">
        <v>4</v>
      </c>
      <c r="E98" s="2">
        <v>4</v>
      </c>
      <c r="F98" s="2">
        <v>4</v>
      </c>
      <c r="G98" s="2">
        <v>4</v>
      </c>
      <c r="H98" s="2">
        <v>23</v>
      </c>
      <c r="I98" s="4">
        <f t="shared" si="1"/>
        <v>22</v>
      </c>
    </row>
    <row r="99" spans="1:9" x14ac:dyDescent="0.3">
      <c r="A99" s="4">
        <v>97</v>
      </c>
      <c r="B99" s="104">
        <v>4</v>
      </c>
      <c r="C99" s="2">
        <v>6</v>
      </c>
      <c r="D99" s="2">
        <v>6</v>
      </c>
      <c r="E99" s="2">
        <v>6</v>
      </c>
      <c r="F99" s="2">
        <v>6</v>
      </c>
      <c r="G99" s="2">
        <v>6</v>
      </c>
      <c r="H99" s="2">
        <v>31</v>
      </c>
      <c r="I99" s="4">
        <f t="shared" si="1"/>
        <v>30</v>
      </c>
    </row>
    <row r="100" spans="1:9" x14ac:dyDescent="0.3">
      <c r="A100" s="4">
        <v>98</v>
      </c>
      <c r="B100" s="104">
        <v>4</v>
      </c>
      <c r="C100" s="2">
        <v>4</v>
      </c>
      <c r="D100" s="2">
        <v>4</v>
      </c>
      <c r="E100" s="2">
        <v>4</v>
      </c>
      <c r="F100" s="2">
        <v>4</v>
      </c>
      <c r="G100" s="2">
        <v>4</v>
      </c>
      <c r="H100" s="2">
        <v>21</v>
      </c>
      <c r="I100" s="4">
        <f t="shared" si="1"/>
        <v>20</v>
      </c>
    </row>
    <row r="101" spans="1:9" x14ac:dyDescent="0.3">
      <c r="A101" s="4">
        <v>99</v>
      </c>
      <c r="B101" s="104">
        <v>4</v>
      </c>
      <c r="C101" s="2">
        <v>6</v>
      </c>
      <c r="D101" s="2">
        <v>4</v>
      </c>
      <c r="E101" s="2">
        <v>4</v>
      </c>
      <c r="F101" s="2">
        <v>4</v>
      </c>
      <c r="G101" s="2">
        <v>4</v>
      </c>
      <c r="H101" s="2">
        <v>23</v>
      </c>
      <c r="I101" s="4">
        <f t="shared" si="1"/>
        <v>22</v>
      </c>
    </row>
    <row r="102" spans="1:9" x14ac:dyDescent="0.3">
      <c r="A102" s="4">
        <v>100</v>
      </c>
      <c r="B102" s="104">
        <v>4</v>
      </c>
      <c r="C102" s="2">
        <v>5</v>
      </c>
      <c r="D102" s="2">
        <v>6</v>
      </c>
      <c r="E102" s="2">
        <v>6</v>
      </c>
      <c r="F102" s="2">
        <v>6</v>
      </c>
      <c r="G102" s="2">
        <v>6</v>
      </c>
      <c r="H102" s="2">
        <v>31</v>
      </c>
      <c r="I102" s="4">
        <f t="shared" si="1"/>
        <v>29</v>
      </c>
    </row>
    <row r="103" spans="1:9" x14ac:dyDescent="0.3">
      <c r="A103" s="4">
        <v>101</v>
      </c>
      <c r="B103" s="104">
        <v>4</v>
      </c>
      <c r="C103" s="2">
        <v>4</v>
      </c>
      <c r="D103" s="2">
        <v>4</v>
      </c>
      <c r="E103" s="2">
        <v>4</v>
      </c>
      <c r="F103" s="2">
        <v>4</v>
      </c>
      <c r="G103" s="2">
        <v>4</v>
      </c>
      <c r="H103" s="2">
        <v>21</v>
      </c>
      <c r="I103" s="4">
        <f t="shared" si="1"/>
        <v>20</v>
      </c>
    </row>
    <row r="104" spans="1:9" x14ac:dyDescent="0.3">
      <c r="A104" s="4">
        <v>102</v>
      </c>
      <c r="B104" s="104">
        <v>4</v>
      </c>
      <c r="C104" s="2">
        <v>3</v>
      </c>
      <c r="D104" s="2">
        <v>4</v>
      </c>
      <c r="E104" s="2">
        <v>4</v>
      </c>
      <c r="F104" s="2">
        <v>4</v>
      </c>
      <c r="G104" s="2">
        <v>4</v>
      </c>
      <c r="H104" s="2">
        <v>22</v>
      </c>
      <c r="I104" s="4">
        <f t="shared" si="1"/>
        <v>19</v>
      </c>
    </row>
    <row r="105" spans="1:9" x14ac:dyDescent="0.3">
      <c r="A105" s="4">
        <v>103</v>
      </c>
      <c r="B105" s="104">
        <v>4</v>
      </c>
      <c r="C105" s="2">
        <v>4</v>
      </c>
      <c r="D105" s="2">
        <v>4</v>
      </c>
      <c r="E105" s="2">
        <v>4</v>
      </c>
      <c r="F105" s="2">
        <v>4</v>
      </c>
      <c r="G105" s="2">
        <v>4</v>
      </c>
      <c r="H105" s="2">
        <v>21</v>
      </c>
      <c r="I105" s="4">
        <f t="shared" si="1"/>
        <v>20</v>
      </c>
    </row>
    <row r="106" spans="1:9" x14ac:dyDescent="0.3">
      <c r="A106" s="4">
        <v>104</v>
      </c>
      <c r="B106" s="104">
        <v>4</v>
      </c>
      <c r="C106" s="2">
        <v>4</v>
      </c>
      <c r="D106" s="2">
        <v>4</v>
      </c>
      <c r="E106" s="2">
        <v>4</v>
      </c>
      <c r="F106" s="2">
        <v>4</v>
      </c>
      <c r="G106" s="2">
        <v>4</v>
      </c>
      <c r="H106" s="2">
        <v>21</v>
      </c>
      <c r="I106" s="4">
        <f t="shared" si="1"/>
        <v>20</v>
      </c>
    </row>
    <row r="107" spans="1:9" x14ac:dyDescent="0.3">
      <c r="A107" s="4">
        <v>105</v>
      </c>
      <c r="B107" s="104">
        <v>4</v>
      </c>
      <c r="C107" s="2">
        <v>6</v>
      </c>
      <c r="D107" s="2">
        <v>4</v>
      </c>
      <c r="E107" s="2">
        <v>4</v>
      </c>
      <c r="F107" s="2">
        <v>4</v>
      </c>
      <c r="G107" s="2">
        <v>4</v>
      </c>
      <c r="H107" s="2">
        <v>23</v>
      </c>
      <c r="I107" s="4">
        <f t="shared" si="1"/>
        <v>22</v>
      </c>
    </row>
    <row r="108" spans="1:9" x14ac:dyDescent="0.3">
      <c r="A108" s="4">
        <v>106</v>
      </c>
      <c r="B108" s="104">
        <v>4</v>
      </c>
      <c r="C108" s="2">
        <v>6</v>
      </c>
      <c r="D108" s="2">
        <v>6</v>
      </c>
      <c r="E108" s="2">
        <v>6</v>
      </c>
      <c r="F108" s="2">
        <v>6</v>
      </c>
      <c r="G108" s="2">
        <v>6</v>
      </c>
      <c r="H108" s="2">
        <v>30</v>
      </c>
      <c r="I108" s="4">
        <f t="shared" si="1"/>
        <v>30</v>
      </c>
    </row>
    <row r="109" spans="1:9" x14ac:dyDescent="0.3">
      <c r="A109" s="4">
        <v>107</v>
      </c>
      <c r="B109" s="104">
        <v>4</v>
      </c>
      <c r="C109" s="2">
        <v>5</v>
      </c>
      <c r="D109" s="2">
        <v>4</v>
      </c>
      <c r="E109" s="2">
        <v>4</v>
      </c>
      <c r="F109" s="2">
        <v>4</v>
      </c>
      <c r="G109" s="2">
        <v>4</v>
      </c>
      <c r="H109" s="2">
        <v>24</v>
      </c>
      <c r="I109" s="4">
        <f t="shared" si="1"/>
        <v>21</v>
      </c>
    </row>
    <row r="110" spans="1:9" x14ac:dyDescent="0.3">
      <c r="A110" s="4">
        <v>108</v>
      </c>
      <c r="B110" s="104">
        <v>4</v>
      </c>
      <c r="C110" s="2">
        <v>6</v>
      </c>
      <c r="D110" s="2">
        <v>4</v>
      </c>
      <c r="E110" s="2">
        <v>4</v>
      </c>
      <c r="F110" s="2">
        <v>4</v>
      </c>
      <c r="G110" s="2">
        <v>4</v>
      </c>
      <c r="H110" s="2">
        <v>23</v>
      </c>
      <c r="I110" s="4">
        <f t="shared" si="1"/>
        <v>22</v>
      </c>
    </row>
    <row r="111" spans="1:9" x14ac:dyDescent="0.3">
      <c r="A111" s="4">
        <v>109</v>
      </c>
      <c r="B111" s="104">
        <v>4</v>
      </c>
      <c r="C111" s="2">
        <v>6</v>
      </c>
      <c r="D111" s="2">
        <v>6</v>
      </c>
      <c r="E111" s="2">
        <v>6</v>
      </c>
      <c r="F111" s="2">
        <v>6</v>
      </c>
      <c r="G111" s="2">
        <v>6</v>
      </c>
      <c r="H111" s="2">
        <v>30</v>
      </c>
      <c r="I111" s="4">
        <f t="shared" si="1"/>
        <v>30</v>
      </c>
    </row>
    <row r="112" spans="1:9" x14ac:dyDescent="0.3">
      <c r="A112" s="4">
        <v>110</v>
      </c>
      <c r="B112" s="104">
        <v>4</v>
      </c>
      <c r="C112" s="2">
        <v>6</v>
      </c>
      <c r="D112" s="2">
        <v>6</v>
      </c>
      <c r="E112" s="2">
        <v>6</v>
      </c>
      <c r="F112" s="2">
        <v>6</v>
      </c>
      <c r="G112" s="2">
        <v>6</v>
      </c>
      <c r="H112" s="2">
        <v>30</v>
      </c>
      <c r="I112" s="4">
        <f t="shared" si="1"/>
        <v>30</v>
      </c>
    </row>
    <row r="113" spans="1:9" x14ac:dyDescent="0.3">
      <c r="A113" s="4">
        <v>111</v>
      </c>
      <c r="B113" s="104">
        <v>4</v>
      </c>
      <c r="C113" s="2">
        <v>6</v>
      </c>
      <c r="D113" s="2">
        <v>6</v>
      </c>
      <c r="E113" s="2">
        <v>6</v>
      </c>
      <c r="F113" s="2">
        <v>6</v>
      </c>
      <c r="G113" s="2">
        <v>6</v>
      </c>
      <c r="H113" s="2">
        <v>30</v>
      </c>
      <c r="I113" s="4">
        <f t="shared" si="1"/>
        <v>30</v>
      </c>
    </row>
    <row r="114" spans="1:9" x14ac:dyDescent="0.3">
      <c r="A114" s="4">
        <v>112</v>
      </c>
      <c r="B114" s="104">
        <v>4</v>
      </c>
      <c r="C114" s="2">
        <v>6</v>
      </c>
      <c r="D114" s="2">
        <v>6</v>
      </c>
      <c r="E114" s="2">
        <v>6</v>
      </c>
      <c r="F114" s="2">
        <v>6</v>
      </c>
      <c r="G114" s="2">
        <v>6</v>
      </c>
      <c r="H114" s="2">
        <v>30</v>
      </c>
      <c r="I114" s="4">
        <f t="shared" si="1"/>
        <v>30</v>
      </c>
    </row>
    <row r="115" spans="1:9" x14ac:dyDescent="0.3">
      <c r="A115" s="4">
        <v>113</v>
      </c>
      <c r="B115" s="104">
        <v>4</v>
      </c>
      <c r="C115" s="2">
        <v>6</v>
      </c>
      <c r="D115" s="2">
        <v>4</v>
      </c>
      <c r="E115" s="2">
        <v>4</v>
      </c>
      <c r="F115" s="2">
        <v>4</v>
      </c>
      <c r="G115" s="2">
        <v>4</v>
      </c>
      <c r="H115" s="2">
        <v>24</v>
      </c>
      <c r="I115" s="4">
        <f t="shared" si="1"/>
        <v>22</v>
      </c>
    </row>
    <row r="116" spans="1:9" x14ac:dyDescent="0.3">
      <c r="A116" s="4">
        <v>114</v>
      </c>
      <c r="B116" s="104">
        <v>4</v>
      </c>
      <c r="C116" s="2">
        <v>6</v>
      </c>
      <c r="D116" s="2">
        <v>6</v>
      </c>
      <c r="E116" s="2">
        <v>6</v>
      </c>
      <c r="F116" s="2">
        <v>6</v>
      </c>
      <c r="G116" s="2">
        <v>6</v>
      </c>
      <c r="H116" s="2">
        <v>30</v>
      </c>
      <c r="I116" s="4">
        <f t="shared" si="1"/>
        <v>30</v>
      </c>
    </row>
    <row r="117" spans="1:9" x14ac:dyDescent="0.3">
      <c r="A117" s="4">
        <v>115</v>
      </c>
      <c r="B117" s="104">
        <v>4</v>
      </c>
      <c r="C117" s="2">
        <v>6</v>
      </c>
      <c r="D117" s="2">
        <v>4</v>
      </c>
      <c r="E117" s="2">
        <v>4</v>
      </c>
      <c r="F117" s="2">
        <v>4</v>
      </c>
      <c r="G117" s="2">
        <v>4</v>
      </c>
      <c r="H117" s="2">
        <v>23</v>
      </c>
      <c r="I117" s="4">
        <f t="shared" si="1"/>
        <v>22</v>
      </c>
    </row>
    <row r="118" spans="1:9" x14ac:dyDescent="0.3">
      <c r="A118" s="4">
        <v>116</v>
      </c>
      <c r="B118" s="104">
        <v>4</v>
      </c>
      <c r="C118" s="2">
        <v>6</v>
      </c>
      <c r="D118" s="2">
        <v>4</v>
      </c>
      <c r="E118" s="2">
        <v>4</v>
      </c>
      <c r="F118" s="2">
        <v>4</v>
      </c>
      <c r="G118" s="2">
        <v>4</v>
      </c>
      <c r="H118" s="2">
        <v>23</v>
      </c>
      <c r="I118" s="4">
        <f t="shared" si="1"/>
        <v>22</v>
      </c>
    </row>
    <row r="119" spans="1:9" x14ac:dyDescent="0.3">
      <c r="A119" s="4">
        <v>117</v>
      </c>
      <c r="B119" s="104">
        <v>4</v>
      </c>
      <c r="C119" s="2">
        <v>5</v>
      </c>
      <c r="D119" s="2">
        <v>4</v>
      </c>
      <c r="E119" s="2">
        <v>4</v>
      </c>
      <c r="F119" s="2">
        <v>4</v>
      </c>
      <c r="G119" s="2">
        <v>4</v>
      </c>
      <c r="H119" s="2">
        <v>23</v>
      </c>
      <c r="I119" s="4">
        <f t="shared" si="1"/>
        <v>21</v>
      </c>
    </row>
    <row r="120" spans="1:9" x14ac:dyDescent="0.3">
      <c r="A120" s="4">
        <v>118</v>
      </c>
      <c r="B120" s="104">
        <v>4</v>
      </c>
      <c r="C120" s="2">
        <v>4</v>
      </c>
      <c r="D120" s="2">
        <v>4</v>
      </c>
      <c r="E120" s="2">
        <v>4</v>
      </c>
      <c r="F120" s="2">
        <v>4</v>
      </c>
      <c r="G120" s="2">
        <v>4</v>
      </c>
      <c r="H120" s="2">
        <v>22</v>
      </c>
      <c r="I120" s="4">
        <f t="shared" si="1"/>
        <v>20</v>
      </c>
    </row>
    <row r="121" spans="1:9" x14ac:dyDescent="0.3">
      <c r="A121" s="4">
        <v>119</v>
      </c>
      <c r="B121" s="104">
        <v>4</v>
      </c>
      <c r="C121" s="2">
        <v>4</v>
      </c>
      <c r="D121" s="2">
        <v>4</v>
      </c>
      <c r="E121" s="2">
        <v>4</v>
      </c>
      <c r="F121" s="2">
        <v>4</v>
      </c>
      <c r="G121" s="2">
        <v>4</v>
      </c>
      <c r="H121" s="2">
        <v>21</v>
      </c>
      <c r="I121" s="4">
        <f t="shared" si="1"/>
        <v>20</v>
      </c>
    </row>
    <row r="122" spans="1:9" x14ac:dyDescent="0.3">
      <c r="A122" s="4">
        <v>120</v>
      </c>
      <c r="B122" s="104">
        <v>4</v>
      </c>
      <c r="C122" s="2">
        <v>6</v>
      </c>
      <c r="D122" s="2">
        <v>6</v>
      </c>
      <c r="E122" s="2">
        <v>6</v>
      </c>
      <c r="F122" s="2">
        <v>6</v>
      </c>
      <c r="G122" s="2">
        <v>6</v>
      </c>
      <c r="H122" s="2">
        <v>31</v>
      </c>
      <c r="I122" s="4">
        <f t="shared" si="1"/>
        <v>30</v>
      </c>
    </row>
    <row r="123" spans="1:9" x14ac:dyDescent="0.3">
      <c r="A123" s="4">
        <v>121</v>
      </c>
      <c r="B123" s="104">
        <v>5</v>
      </c>
      <c r="C123" s="2">
        <v>6</v>
      </c>
      <c r="D123" s="2">
        <v>6</v>
      </c>
      <c r="E123" s="2">
        <v>6</v>
      </c>
      <c r="F123" s="2">
        <v>6</v>
      </c>
      <c r="G123" s="2">
        <v>6</v>
      </c>
      <c r="H123" s="2">
        <v>30</v>
      </c>
      <c r="I123" s="4">
        <f t="shared" si="1"/>
        <v>30</v>
      </c>
    </row>
    <row r="124" spans="1:9" x14ac:dyDescent="0.3">
      <c r="A124" s="4">
        <v>122</v>
      </c>
      <c r="B124" s="104">
        <v>5</v>
      </c>
      <c r="C124" s="2">
        <v>4</v>
      </c>
      <c r="D124" s="2">
        <v>4</v>
      </c>
      <c r="E124" s="2">
        <v>4</v>
      </c>
      <c r="F124" s="2">
        <v>4</v>
      </c>
      <c r="G124" s="2">
        <v>4</v>
      </c>
      <c r="H124" s="2">
        <v>21</v>
      </c>
      <c r="I124" s="4">
        <f t="shared" si="1"/>
        <v>20</v>
      </c>
    </row>
    <row r="125" spans="1:9" x14ac:dyDescent="0.3">
      <c r="A125" s="4">
        <v>123</v>
      </c>
      <c r="B125" s="104">
        <v>5</v>
      </c>
      <c r="C125" s="2">
        <v>6</v>
      </c>
      <c r="D125" s="2">
        <v>6</v>
      </c>
      <c r="E125" s="2">
        <v>6</v>
      </c>
      <c r="F125" s="2">
        <v>6</v>
      </c>
      <c r="G125" s="2">
        <v>6</v>
      </c>
      <c r="H125" s="2">
        <v>30</v>
      </c>
      <c r="I125" s="4">
        <f t="shared" si="1"/>
        <v>30</v>
      </c>
    </row>
    <row r="126" spans="1:9" x14ac:dyDescent="0.3">
      <c r="A126" s="4">
        <v>124</v>
      </c>
      <c r="B126" s="104">
        <v>5</v>
      </c>
      <c r="C126" s="2">
        <v>4</v>
      </c>
      <c r="D126" s="2">
        <v>4</v>
      </c>
      <c r="E126" s="2">
        <v>4</v>
      </c>
      <c r="F126" s="2">
        <v>4</v>
      </c>
      <c r="G126" s="2">
        <v>4</v>
      </c>
      <c r="H126" s="2">
        <v>22</v>
      </c>
      <c r="I126" s="4">
        <f t="shared" si="1"/>
        <v>20</v>
      </c>
    </row>
    <row r="127" spans="1:9" x14ac:dyDescent="0.3">
      <c r="A127" s="4">
        <v>125</v>
      </c>
      <c r="B127" s="104">
        <v>5</v>
      </c>
      <c r="C127" s="2">
        <v>6</v>
      </c>
      <c r="D127" s="2">
        <v>6</v>
      </c>
      <c r="E127" s="2">
        <v>6</v>
      </c>
      <c r="F127" s="2">
        <v>6</v>
      </c>
      <c r="G127" s="2">
        <v>6</v>
      </c>
      <c r="H127" s="2">
        <v>30</v>
      </c>
      <c r="I127" s="4">
        <f t="shared" si="1"/>
        <v>30</v>
      </c>
    </row>
    <row r="128" spans="1:9" x14ac:dyDescent="0.3">
      <c r="A128" s="4">
        <v>126</v>
      </c>
      <c r="B128" s="104">
        <v>5</v>
      </c>
      <c r="C128" s="2">
        <v>6</v>
      </c>
      <c r="D128" s="2">
        <v>6</v>
      </c>
      <c r="E128" s="2">
        <v>6</v>
      </c>
      <c r="F128" s="2">
        <v>6</v>
      </c>
      <c r="G128" s="2">
        <v>6</v>
      </c>
      <c r="H128" s="2">
        <v>30</v>
      </c>
      <c r="I128" s="4">
        <f t="shared" si="1"/>
        <v>30</v>
      </c>
    </row>
    <row r="129" spans="1:9" x14ac:dyDescent="0.3">
      <c r="A129" s="4">
        <v>127</v>
      </c>
      <c r="B129" s="104">
        <v>5</v>
      </c>
      <c r="C129" s="2">
        <v>6</v>
      </c>
      <c r="D129" s="2">
        <v>6</v>
      </c>
      <c r="E129" s="2">
        <v>6</v>
      </c>
      <c r="F129" s="2">
        <v>6</v>
      </c>
      <c r="G129" s="2">
        <v>6</v>
      </c>
      <c r="H129" s="2">
        <v>31</v>
      </c>
      <c r="I129" s="4">
        <f t="shared" si="1"/>
        <v>30</v>
      </c>
    </row>
    <row r="130" spans="1:9" x14ac:dyDescent="0.3">
      <c r="A130" s="4">
        <v>128</v>
      </c>
      <c r="B130" s="104">
        <v>5</v>
      </c>
      <c r="C130" s="2">
        <v>4</v>
      </c>
      <c r="D130" s="2">
        <v>4</v>
      </c>
      <c r="E130" s="2">
        <v>4</v>
      </c>
      <c r="F130" s="2">
        <v>4</v>
      </c>
      <c r="G130" s="2">
        <v>4</v>
      </c>
      <c r="H130" s="2">
        <v>21</v>
      </c>
      <c r="I130" s="4">
        <f t="shared" si="1"/>
        <v>20</v>
      </c>
    </row>
    <row r="131" spans="1:9" x14ac:dyDescent="0.3">
      <c r="A131" s="4">
        <v>129</v>
      </c>
      <c r="B131" s="104">
        <v>5</v>
      </c>
      <c r="C131" s="2">
        <v>4</v>
      </c>
      <c r="D131" s="2">
        <v>4</v>
      </c>
      <c r="E131" s="2">
        <v>4</v>
      </c>
      <c r="F131" s="2">
        <v>4</v>
      </c>
      <c r="G131" s="2">
        <v>4</v>
      </c>
      <c r="H131" s="2">
        <v>21</v>
      </c>
      <c r="I131" s="4">
        <f t="shared" ref="I131:I194" si="2">SUM(C131:G131)</f>
        <v>20</v>
      </c>
    </row>
    <row r="132" spans="1:9" x14ac:dyDescent="0.3">
      <c r="A132" s="4">
        <v>130</v>
      </c>
      <c r="B132" s="104">
        <v>5</v>
      </c>
      <c r="C132" s="2">
        <v>4</v>
      </c>
      <c r="D132" s="2">
        <v>4</v>
      </c>
      <c r="E132" s="2">
        <v>4</v>
      </c>
      <c r="F132" s="2">
        <v>4</v>
      </c>
      <c r="G132" s="2">
        <v>4</v>
      </c>
      <c r="H132" s="2">
        <v>21</v>
      </c>
      <c r="I132" s="4">
        <f t="shared" si="2"/>
        <v>20</v>
      </c>
    </row>
    <row r="133" spans="1:9" x14ac:dyDescent="0.3">
      <c r="A133" s="4">
        <v>131</v>
      </c>
      <c r="B133" s="104">
        <v>5</v>
      </c>
      <c r="C133" s="2">
        <v>6</v>
      </c>
      <c r="D133" s="2">
        <v>6</v>
      </c>
      <c r="E133" s="2">
        <v>6</v>
      </c>
      <c r="F133" s="2">
        <v>6</v>
      </c>
      <c r="G133" s="2">
        <v>6</v>
      </c>
      <c r="H133" s="2">
        <v>30</v>
      </c>
      <c r="I133" s="4">
        <f t="shared" si="2"/>
        <v>30</v>
      </c>
    </row>
    <row r="134" spans="1:9" x14ac:dyDescent="0.3">
      <c r="A134" s="4">
        <v>132</v>
      </c>
      <c r="B134" s="104">
        <v>5</v>
      </c>
      <c r="C134" s="2">
        <v>6</v>
      </c>
      <c r="D134" s="2">
        <v>6</v>
      </c>
      <c r="E134" s="2">
        <v>6</v>
      </c>
      <c r="F134" s="2">
        <v>6</v>
      </c>
      <c r="G134" s="2">
        <v>6</v>
      </c>
      <c r="H134" s="2">
        <v>31</v>
      </c>
      <c r="I134" s="4">
        <f t="shared" si="2"/>
        <v>30</v>
      </c>
    </row>
    <row r="135" spans="1:9" x14ac:dyDescent="0.3">
      <c r="A135" s="4">
        <v>133</v>
      </c>
      <c r="B135" s="104">
        <v>5</v>
      </c>
      <c r="C135" s="2">
        <v>4</v>
      </c>
      <c r="D135" s="2">
        <v>4</v>
      </c>
      <c r="E135" s="2">
        <v>4</v>
      </c>
      <c r="F135" s="2">
        <v>4</v>
      </c>
      <c r="G135" s="2">
        <v>4</v>
      </c>
      <c r="H135" s="2">
        <v>21</v>
      </c>
      <c r="I135" s="4">
        <f t="shared" si="2"/>
        <v>20</v>
      </c>
    </row>
    <row r="136" spans="1:9" x14ac:dyDescent="0.3">
      <c r="A136" s="4">
        <v>134</v>
      </c>
      <c r="B136" s="104">
        <v>5</v>
      </c>
      <c r="C136" s="2">
        <v>4</v>
      </c>
      <c r="D136" s="2">
        <v>4</v>
      </c>
      <c r="E136" s="2">
        <v>4</v>
      </c>
      <c r="F136" s="2">
        <v>4</v>
      </c>
      <c r="G136" s="2">
        <v>4</v>
      </c>
      <c r="H136" s="2">
        <v>21</v>
      </c>
      <c r="I136" s="4">
        <f t="shared" si="2"/>
        <v>20</v>
      </c>
    </row>
    <row r="137" spans="1:9" x14ac:dyDescent="0.3">
      <c r="A137" s="4">
        <v>135</v>
      </c>
      <c r="B137" s="104">
        <v>5</v>
      </c>
      <c r="C137" s="2">
        <v>4</v>
      </c>
      <c r="D137" s="2">
        <v>4</v>
      </c>
      <c r="E137" s="2">
        <v>4</v>
      </c>
      <c r="F137" s="2">
        <v>4</v>
      </c>
      <c r="G137" s="2">
        <v>4</v>
      </c>
      <c r="H137" s="2">
        <v>21</v>
      </c>
      <c r="I137" s="4">
        <f t="shared" si="2"/>
        <v>20</v>
      </c>
    </row>
    <row r="138" spans="1:9" x14ac:dyDescent="0.3">
      <c r="A138" s="4">
        <v>136</v>
      </c>
      <c r="B138" s="104">
        <v>5</v>
      </c>
      <c r="C138" s="2">
        <v>4</v>
      </c>
      <c r="D138" s="2">
        <v>4</v>
      </c>
      <c r="E138" s="2">
        <v>4</v>
      </c>
      <c r="F138" s="2">
        <v>4</v>
      </c>
      <c r="G138" s="2">
        <v>4</v>
      </c>
      <c r="H138" s="2">
        <v>21</v>
      </c>
      <c r="I138" s="4">
        <f t="shared" si="2"/>
        <v>20</v>
      </c>
    </row>
    <row r="139" spans="1:9" x14ac:dyDescent="0.3">
      <c r="A139" s="4">
        <v>137</v>
      </c>
      <c r="B139" s="104">
        <v>5</v>
      </c>
      <c r="C139" s="2">
        <v>6</v>
      </c>
      <c r="D139" s="2">
        <v>6</v>
      </c>
      <c r="E139" s="2">
        <v>6</v>
      </c>
      <c r="F139" s="2">
        <v>6</v>
      </c>
      <c r="G139" s="2">
        <v>6</v>
      </c>
      <c r="H139" s="2">
        <v>30</v>
      </c>
      <c r="I139" s="4">
        <f t="shared" si="2"/>
        <v>30</v>
      </c>
    </row>
    <row r="140" spans="1:9" x14ac:dyDescent="0.3">
      <c r="A140" s="4">
        <v>138</v>
      </c>
      <c r="B140" s="104">
        <v>5</v>
      </c>
      <c r="C140" s="2">
        <v>6</v>
      </c>
      <c r="D140" s="2">
        <v>6</v>
      </c>
      <c r="E140" s="2">
        <v>6</v>
      </c>
      <c r="F140" s="2">
        <v>6</v>
      </c>
      <c r="G140" s="2">
        <v>6</v>
      </c>
      <c r="H140" s="2">
        <v>30</v>
      </c>
      <c r="I140" s="4">
        <f t="shared" si="2"/>
        <v>30</v>
      </c>
    </row>
    <row r="141" spans="1:9" x14ac:dyDescent="0.3">
      <c r="A141" s="4">
        <v>139</v>
      </c>
      <c r="B141" s="104">
        <v>5</v>
      </c>
      <c r="C141" s="2">
        <v>6</v>
      </c>
      <c r="D141" s="2">
        <v>6</v>
      </c>
      <c r="E141" s="2">
        <v>6</v>
      </c>
      <c r="F141" s="2">
        <v>6</v>
      </c>
      <c r="G141" s="2">
        <v>6</v>
      </c>
      <c r="H141" s="2">
        <v>30</v>
      </c>
      <c r="I141" s="4">
        <f t="shared" si="2"/>
        <v>30</v>
      </c>
    </row>
    <row r="142" spans="1:9" x14ac:dyDescent="0.3">
      <c r="A142" s="4">
        <v>140</v>
      </c>
      <c r="B142" s="104">
        <v>5</v>
      </c>
      <c r="C142" s="2">
        <v>6</v>
      </c>
      <c r="D142" s="2">
        <v>6</v>
      </c>
      <c r="E142" s="2">
        <v>6</v>
      </c>
      <c r="F142" s="2">
        <v>6</v>
      </c>
      <c r="G142" s="2">
        <v>6</v>
      </c>
      <c r="H142" s="2">
        <v>30</v>
      </c>
      <c r="I142" s="4">
        <f t="shared" si="2"/>
        <v>30</v>
      </c>
    </row>
    <row r="143" spans="1:9" x14ac:dyDescent="0.3">
      <c r="A143" s="4">
        <v>141</v>
      </c>
      <c r="B143" s="104">
        <v>5</v>
      </c>
      <c r="C143" s="2">
        <v>6</v>
      </c>
      <c r="D143" s="2">
        <v>6</v>
      </c>
      <c r="E143" s="2">
        <v>6</v>
      </c>
      <c r="F143" s="2">
        <v>6</v>
      </c>
      <c r="G143" s="2">
        <v>6</v>
      </c>
      <c r="H143" s="2">
        <v>30</v>
      </c>
      <c r="I143" s="4">
        <f t="shared" si="2"/>
        <v>30</v>
      </c>
    </row>
    <row r="144" spans="1:9" x14ac:dyDescent="0.3">
      <c r="A144" s="4">
        <v>142</v>
      </c>
      <c r="B144" s="104">
        <v>5</v>
      </c>
      <c r="C144" s="2">
        <v>6</v>
      </c>
      <c r="D144" s="2">
        <v>6</v>
      </c>
      <c r="E144" s="2">
        <v>6</v>
      </c>
      <c r="F144" s="2">
        <v>6</v>
      </c>
      <c r="G144" s="2">
        <v>6</v>
      </c>
      <c r="H144" s="2">
        <v>30</v>
      </c>
      <c r="I144" s="4">
        <f t="shared" si="2"/>
        <v>30</v>
      </c>
    </row>
    <row r="145" spans="1:9" x14ac:dyDescent="0.3">
      <c r="A145" s="4">
        <v>143</v>
      </c>
      <c r="B145" s="104">
        <v>5</v>
      </c>
      <c r="C145" s="2">
        <v>6</v>
      </c>
      <c r="D145" s="2">
        <v>6</v>
      </c>
      <c r="E145" s="2">
        <v>6</v>
      </c>
      <c r="F145" s="2">
        <v>6</v>
      </c>
      <c r="G145" s="2">
        <v>6</v>
      </c>
      <c r="H145" s="2">
        <v>30</v>
      </c>
      <c r="I145" s="4">
        <f t="shared" si="2"/>
        <v>30</v>
      </c>
    </row>
    <row r="146" spans="1:9" x14ac:dyDescent="0.3">
      <c r="A146" s="4">
        <v>144</v>
      </c>
      <c r="B146" s="104">
        <v>5</v>
      </c>
      <c r="C146" s="2">
        <v>4</v>
      </c>
      <c r="D146" s="2">
        <v>4</v>
      </c>
      <c r="E146" s="2">
        <v>4</v>
      </c>
      <c r="F146" s="2">
        <v>4</v>
      </c>
      <c r="G146" s="2">
        <v>4</v>
      </c>
      <c r="H146" s="2">
        <v>21</v>
      </c>
      <c r="I146" s="4">
        <f t="shared" si="2"/>
        <v>20</v>
      </c>
    </row>
    <row r="147" spans="1:9" x14ac:dyDescent="0.3">
      <c r="A147" s="4">
        <v>145</v>
      </c>
      <c r="B147" s="104">
        <v>5</v>
      </c>
      <c r="C147" s="2">
        <v>6</v>
      </c>
      <c r="D147" s="2">
        <v>6</v>
      </c>
      <c r="E147" s="2">
        <v>6</v>
      </c>
      <c r="F147" s="2">
        <v>6</v>
      </c>
      <c r="G147" s="2">
        <v>6</v>
      </c>
      <c r="H147" s="2">
        <v>30</v>
      </c>
      <c r="I147" s="4">
        <f t="shared" si="2"/>
        <v>30</v>
      </c>
    </row>
    <row r="148" spans="1:9" x14ac:dyDescent="0.3">
      <c r="A148" s="4">
        <v>146</v>
      </c>
      <c r="B148" s="104">
        <v>5</v>
      </c>
      <c r="C148" s="2">
        <v>6</v>
      </c>
      <c r="D148" s="2">
        <v>6</v>
      </c>
      <c r="E148" s="2">
        <v>6</v>
      </c>
      <c r="F148" s="2">
        <v>6</v>
      </c>
      <c r="G148" s="2">
        <v>6</v>
      </c>
      <c r="H148" s="2">
        <v>31</v>
      </c>
      <c r="I148" s="4">
        <f t="shared" si="2"/>
        <v>30</v>
      </c>
    </row>
    <row r="149" spans="1:9" x14ac:dyDescent="0.3">
      <c r="A149" s="4">
        <v>147</v>
      </c>
      <c r="B149" s="104">
        <v>5</v>
      </c>
      <c r="C149" s="2">
        <v>6</v>
      </c>
      <c r="D149" s="2">
        <v>6</v>
      </c>
      <c r="E149" s="2">
        <v>6</v>
      </c>
      <c r="F149" s="2">
        <v>6</v>
      </c>
      <c r="G149" s="2">
        <v>6</v>
      </c>
      <c r="H149" s="2">
        <v>30</v>
      </c>
      <c r="I149" s="4">
        <f t="shared" si="2"/>
        <v>30</v>
      </c>
    </row>
    <row r="150" spans="1:9" x14ac:dyDescent="0.3">
      <c r="A150" s="4">
        <v>148</v>
      </c>
      <c r="B150" s="104">
        <v>5</v>
      </c>
      <c r="C150" s="2">
        <v>6</v>
      </c>
      <c r="D150" s="2">
        <v>6</v>
      </c>
      <c r="E150" s="2">
        <v>6</v>
      </c>
      <c r="F150" s="2">
        <v>6</v>
      </c>
      <c r="G150" s="2">
        <v>6</v>
      </c>
      <c r="H150" s="2">
        <v>30</v>
      </c>
      <c r="I150" s="4">
        <f t="shared" si="2"/>
        <v>30</v>
      </c>
    </row>
    <row r="151" spans="1:9" x14ac:dyDescent="0.3">
      <c r="A151" s="4">
        <v>149</v>
      </c>
      <c r="B151" s="104">
        <v>5</v>
      </c>
      <c r="C151" s="2">
        <v>6</v>
      </c>
      <c r="D151" s="2">
        <v>6</v>
      </c>
      <c r="E151" s="2">
        <v>6</v>
      </c>
      <c r="F151" s="2">
        <v>6</v>
      </c>
      <c r="G151" s="2">
        <v>6</v>
      </c>
      <c r="H151" s="2">
        <v>30</v>
      </c>
      <c r="I151" s="4">
        <f t="shared" si="2"/>
        <v>30</v>
      </c>
    </row>
    <row r="152" spans="1:9" x14ac:dyDescent="0.3">
      <c r="A152" s="4">
        <v>150</v>
      </c>
      <c r="B152" s="104">
        <v>5</v>
      </c>
      <c r="C152" s="2">
        <v>6</v>
      </c>
      <c r="D152" s="2">
        <v>6</v>
      </c>
      <c r="E152" s="2">
        <v>6</v>
      </c>
      <c r="F152" s="2">
        <v>6</v>
      </c>
      <c r="G152" s="2">
        <v>6</v>
      </c>
      <c r="H152" s="2">
        <v>30</v>
      </c>
      <c r="I152" s="4">
        <f t="shared" si="2"/>
        <v>30</v>
      </c>
    </row>
    <row r="153" spans="1:9" x14ac:dyDescent="0.3">
      <c r="A153" s="4">
        <v>151</v>
      </c>
      <c r="B153" s="104">
        <v>6</v>
      </c>
      <c r="C153" s="2">
        <v>6</v>
      </c>
      <c r="D153" s="2">
        <v>6</v>
      </c>
      <c r="E153" s="2">
        <v>6</v>
      </c>
      <c r="F153" s="2">
        <v>6</v>
      </c>
      <c r="G153" s="2">
        <v>6</v>
      </c>
      <c r="H153" s="2">
        <v>30</v>
      </c>
      <c r="I153" s="4">
        <f t="shared" si="2"/>
        <v>30</v>
      </c>
    </row>
    <row r="154" spans="1:9" x14ac:dyDescent="0.3">
      <c r="A154" s="4">
        <v>152</v>
      </c>
      <c r="B154" s="104">
        <v>6</v>
      </c>
      <c r="C154" s="2">
        <v>4</v>
      </c>
      <c r="D154" s="2">
        <v>4</v>
      </c>
      <c r="E154" s="2">
        <v>4</v>
      </c>
      <c r="F154" s="2">
        <v>4</v>
      </c>
      <c r="G154" s="2">
        <v>4</v>
      </c>
      <c r="H154" s="2">
        <v>22</v>
      </c>
      <c r="I154" s="4">
        <f t="shared" si="2"/>
        <v>20</v>
      </c>
    </row>
    <row r="155" spans="1:9" x14ac:dyDescent="0.3">
      <c r="A155" s="4">
        <v>153</v>
      </c>
      <c r="B155" s="104">
        <v>6</v>
      </c>
      <c r="C155" s="2">
        <v>6</v>
      </c>
      <c r="D155" s="2">
        <v>6</v>
      </c>
      <c r="E155" s="2">
        <v>6</v>
      </c>
      <c r="F155" s="2">
        <v>6</v>
      </c>
      <c r="G155" s="2">
        <v>6</v>
      </c>
      <c r="H155" s="2">
        <v>30</v>
      </c>
      <c r="I155" s="4">
        <f t="shared" si="2"/>
        <v>30</v>
      </c>
    </row>
    <row r="156" spans="1:9" x14ac:dyDescent="0.3">
      <c r="A156" s="4">
        <v>154</v>
      </c>
      <c r="B156" s="104">
        <v>6</v>
      </c>
      <c r="C156" s="2">
        <v>4</v>
      </c>
      <c r="D156" s="2">
        <v>4</v>
      </c>
      <c r="E156" s="2">
        <v>4</v>
      </c>
      <c r="F156" s="2">
        <v>4</v>
      </c>
      <c r="G156" s="2">
        <v>4</v>
      </c>
      <c r="H156" s="2">
        <v>21</v>
      </c>
      <c r="I156" s="4">
        <f t="shared" si="2"/>
        <v>20</v>
      </c>
    </row>
    <row r="157" spans="1:9" x14ac:dyDescent="0.3">
      <c r="A157" s="4">
        <v>155</v>
      </c>
      <c r="B157" s="104">
        <v>6</v>
      </c>
      <c r="C157" s="2">
        <v>6</v>
      </c>
      <c r="D157" s="2">
        <v>6</v>
      </c>
      <c r="E157" s="2">
        <v>6</v>
      </c>
      <c r="F157" s="2">
        <v>6</v>
      </c>
      <c r="G157" s="2">
        <v>6</v>
      </c>
      <c r="H157" s="2">
        <v>31</v>
      </c>
      <c r="I157" s="4">
        <f t="shared" si="2"/>
        <v>30</v>
      </c>
    </row>
    <row r="158" spans="1:9" x14ac:dyDescent="0.3">
      <c r="A158" s="4">
        <v>156</v>
      </c>
      <c r="B158" s="104">
        <v>6</v>
      </c>
      <c r="C158" s="2">
        <v>6</v>
      </c>
      <c r="D158" s="2">
        <v>6</v>
      </c>
      <c r="E158" s="2">
        <v>6</v>
      </c>
      <c r="F158" s="2">
        <v>6</v>
      </c>
      <c r="G158" s="2">
        <v>6</v>
      </c>
      <c r="H158" s="2">
        <v>30</v>
      </c>
      <c r="I158" s="4">
        <f t="shared" si="2"/>
        <v>30</v>
      </c>
    </row>
    <row r="159" spans="1:9" x14ac:dyDescent="0.3">
      <c r="A159" s="4">
        <v>157</v>
      </c>
      <c r="B159" s="104">
        <v>6</v>
      </c>
      <c r="C159" s="2">
        <v>6</v>
      </c>
      <c r="D159" s="2">
        <v>6</v>
      </c>
      <c r="E159" s="2">
        <v>6</v>
      </c>
      <c r="F159" s="2">
        <v>6</v>
      </c>
      <c r="G159" s="2">
        <v>6</v>
      </c>
      <c r="H159" s="2">
        <v>32</v>
      </c>
      <c r="I159" s="4">
        <f t="shared" si="2"/>
        <v>30</v>
      </c>
    </row>
    <row r="160" spans="1:9" x14ac:dyDescent="0.3">
      <c r="A160" s="4">
        <v>158</v>
      </c>
      <c r="B160" s="104">
        <v>6</v>
      </c>
      <c r="C160" s="2">
        <v>4</v>
      </c>
      <c r="D160" s="2">
        <v>4</v>
      </c>
      <c r="E160" s="2">
        <v>4</v>
      </c>
      <c r="F160" s="2">
        <v>4</v>
      </c>
      <c r="G160" s="2">
        <v>4</v>
      </c>
      <c r="H160" s="2">
        <v>21</v>
      </c>
      <c r="I160" s="4">
        <f t="shared" si="2"/>
        <v>20</v>
      </c>
    </row>
    <row r="161" spans="1:9" x14ac:dyDescent="0.3">
      <c r="A161" s="4">
        <v>159</v>
      </c>
      <c r="B161" s="104">
        <v>6</v>
      </c>
      <c r="C161" s="2">
        <v>4</v>
      </c>
      <c r="D161" s="2">
        <v>4</v>
      </c>
      <c r="E161" s="2">
        <v>4</v>
      </c>
      <c r="F161" s="2">
        <v>4</v>
      </c>
      <c r="G161" s="2">
        <v>4</v>
      </c>
      <c r="H161" s="2">
        <v>21</v>
      </c>
      <c r="I161" s="4">
        <f t="shared" si="2"/>
        <v>20</v>
      </c>
    </row>
    <row r="162" spans="1:9" x14ac:dyDescent="0.3">
      <c r="A162" s="4">
        <v>160</v>
      </c>
      <c r="B162" s="104">
        <v>6</v>
      </c>
      <c r="C162" s="2">
        <v>4</v>
      </c>
      <c r="D162" s="2">
        <v>4</v>
      </c>
      <c r="E162" s="2">
        <v>4</v>
      </c>
      <c r="F162" s="2">
        <v>4</v>
      </c>
      <c r="G162" s="2">
        <v>4</v>
      </c>
      <c r="H162" s="2">
        <v>21</v>
      </c>
      <c r="I162" s="4">
        <f t="shared" si="2"/>
        <v>20</v>
      </c>
    </row>
    <row r="163" spans="1:9" x14ac:dyDescent="0.3">
      <c r="A163" s="4">
        <v>161</v>
      </c>
      <c r="B163" s="104">
        <v>6</v>
      </c>
      <c r="C163" s="2">
        <v>6</v>
      </c>
      <c r="D163" s="2">
        <v>6</v>
      </c>
      <c r="E163" s="2">
        <v>6</v>
      </c>
      <c r="F163" s="2">
        <v>6</v>
      </c>
      <c r="G163" s="2">
        <v>6</v>
      </c>
      <c r="H163" s="2">
        <v>30</v>
      </c>
      <c r="I163" s="4">
        <f t="shared" si="2"/>
        <v>30</v>
      </c>
    </row>
    <row r="164" spans="1:9" x14ac:dyDescent="0.3">
      <c r="A164" s="4">
        <v>162</v>
      </c>
      <c r="B164" s="104">
        <v>6</v>
      </c>
      <c r="C164" s="2">
        <v>6</v>
      </c>
      <c r="D164" s="2">
        <v>6</v>
      </c>
      <c r="E164" s="2">
        <v>6</v>
      </c>
      <c r="F164" s="2">
        <v>6</v>
      </c>
      <c r="G164" s="2">
        <v>6</v>
      </c>
      <c r="H164" s="2">
        <v>31</v>
      </c>
      <c r="I164" s="4">
        <f t="shared" si="2"/>
        <v>30</v>
      </c>
    </row>
    <row r="165" spans="1:9" x14ac:dyDescent="0.3">
      <c r="A165" s="4">
        <v>163</v>
      </c>
      <c r="B165" s="104">
        <v>6</v>
      </c>
      <c r="C165" s="2">
        <v>4</v>
      </c>
      <c r="D165" s="2">
        <v>4</v>
      </c>
      <c r="E165" s="2">
        <v>4</v>
      </c>
      <c r="F165" s="2">
        <v>4</v>
      </c>
      <c r="G165" s="2">
        <v>4</v>
      </c>
      <c r="H165" s="2">
        <v>21</v>
      </c>
      <c r="I165" s="4">
        <f t="shared" si="2"/>
        <v>20</v>
      </c>
    </row>
    <row r="166" spans="1:9" x14ac:dyDescent="0.3">
      <c r="A166" s="4">
        <v>164</v>
      </c>
      <c r="B166" s="104">
        <v>6</v>
      </c>
      <c r="C166" s="2">
        <v>4</v>
      </c>
      <c r="D166" s="2">
        <v>4</v>
      </c>
      <c r="E166" s="2">
        <v>4</v>
      </c>
      <c r="F166" s="2">
        <v>4</v>
      </c>
      <c r="G166" s="2">
        <v>4</v>
      </c>
      <c r="H166" s="2">
        <v>21</v>
      </c>
      <c r="I166" s="4">
        <f t="shared" si="2"/>
        <v>20</v>
      </c>
    </row>
    <row r="167" spans="1:9" x14ac:dyDescent="0.3">
      <c r="A167" s="4">
        <v>165</v>
      </c>
      <c r="B167" s="104">
        <v>6</v>
      </c>
      <c r="C167" s="2">
        <v>4</v>
      </c>
      <c r="D167" s="2">
        <v>4</v>
      </c>
      <c r="E167" s="2">
        <v>4</v>
      </c>
      <c r="F167" s="2">
        <v>4</v>
      </c>
      <c r="G167" s="2">
        <v>4</v>
      </c>
      <c r="H167" s="2">
        <v>21</v>
      </c>
      <c r="I167" s="4">
        <f t="shared" si="2"/>
        <v>20</v>
      </c>
    </row>
    <row r="168" spans="1:9" x14ac:dyDescent="0.3">
      <c r="A168" s="4">
        <v>166</v>
      </c>
      <c r="B168" s="104">
        <v>6</v>
      </c>
      <c r="C168" s="2">
        <v>4</v>
      </c>
      <c r="D168" s="2">
        <v>4</v>
      </c>
      <c r="E168" s="2">
        <v>4</v>
      </c>
      <c r="F168" s="2">
        <v>4</v>
      </c>
      <c r="G168" s="2">
        <v>4</v>
      </c>
      <c r="H168" s="2">
        <v>21</v>
      </c>
      <c r="I168" s="4">
        <f t="shared" si="2"/>
        <v>20</v>
      </c>
    </row>
    <row r="169" spans="1:9" x14ac:dyDescent="0.3">
      <c r="A169" s="4">
        <v>167</v>
      </c>
      <c r="B169" s="104">
        <v>6</v>
      </c>
      <c r="C169" s="2">
        <v>6</v>
      </c>
      <c r="D169" s="2">
        <v>6</v>
      </c>
      <c r="E169" s="2">
        <v>6</v>
      </c>
      <c r="F169" s="2">
        <v>6</v>
      </c>
      <c r="G169" s="2">
        <v>6</v>
      </c>
      <c r="H169" s="2">
        <v>31</v>
      </c>
      <c r="I169" s="4">
        <f t="shared" si="2"/>
        <v>30</v>
      </c>
    </row>
    <row r="170" spans="1:9" x14ac:dyDescent="0.3">
      <c r="A170" s="4">
        <v>168</v>
      </c>
      <c r="B170" s="104">
        <v>6</v>
      </c>
      <c r="C170" s="2">
        <v>6</v>
      </c>
      <c r="D170" s="2">
        <v>6</v>
      </c>
      <c r="E170" s="2">
        <v>6</v>
      </c>
      <c r="F170" s="2">
        <v>6</v>
      </c>
      <c r="G170" s="2">
        <v>6</v>
      </c>
      <c r="H170" s="2">
        <v>30</v>
      </c>
      <c r="I170" s="4">
        <f t="shared" si="2"/>
        <v>30</v>
      </c>
    </row>
    <row r="171" spans="1:9" x14ac:dyDescent="0.3">
      <c r="A171" s="4">
        <v>169</v>
      </c>
      <c r="B171" s="104">
        <v>6</v>
      </c>
      <c r="C171" s="2">
        <v>6</v>
      </c>
      <c r="D171" s="2">
        <v>6</v>
      </c>
      <c r="E171" s="2">
        <v>6</v>
      </c>
      <c r="F171" s="2">
        <v>6</v>
      </c>
      <c r="G171" s="2">
        <v>6</v>
      </c>
      <c r="H171" s="2">
        <v>31</v>
      </c>
      <c r="I171" s="4">
        <f t="shared" si="2"/>
        <v>30</v>
      </c>
    </row>
    <row r="172" spans="1:9" x14ac:dyDescent="0.3">
      <c r="A172" s="4">
        <v>170</v>
      </c>
      <c r="B172" s="104">
        <v>6</v>
      </c>
      <c r="C172" s="2">
        <v>6</v>
      </c>
      <c r="D172" s="2">
        <v>6</v>
      </c>
      <c r="E172" s="2">
        <v>6</v>
      </c>
      <c r="F172" s="2">
        <v>6</v>
      </c>
      <c r="G172" s="2">
        <v>6</v>
      </c>
      <c r="H172" s="2">
        <v>30</v>
      </c>
      <c r="I172" s="4">
        <f t="shared" si="2"/>
        <v>30</v>
      </c>
    </row>
    <row r="173" spans="1:9" x14ac:dyDescent="0.3">
      <c r="A173" s="4">
        <v>171</v>
      </c>
      <c r="B173" s="104">
        <v>6</v>
      </c>
      <c r="C173" s="2">
        <v>6</v>
      </c>
      <c r="D173" s="2">
        <v>6</v>
      </c>
      <c r="E173" s="2">
        <v>6</v>
      </c>
      <c r="F173" s="2">
        <v>6</v>
      </c>
      <c r="G173" s="2">
        <v>6</v>
      </c>
      <c r="H173" s="2">
        <v>31</v>
      </c>
      <c r="I173" s="4">
        <f t="shared" si="2"/>
        <v>30</v>
      </c>
    </row>
    <row r="174" spans="1:9" x14ac:dyDescent="0.3">
      <c r="A174" s="4">
        <v>172</v>
      </c>
      <c r="B174" s="104">
        <v>6</v>
      </c>
      <c r="C174" s="2">
        <v>6</v>
      </c>
      <c r="D174" s="2">
        <v>6</v>
      </c>
      <c r="E174" s="2">
        <v>6</v>
      </c>
      <c r="F174" s="2">
        <v>6</v>
      </c>
      <c r="G174" s="2">
        <v>6</v>
      </c>
      <c r="H174" s="2">
        <v>30</v>
      </c>
      <c r="I174" s="4">
        <f t="shared" si="2"/>
        <v>30</v>
      </c>
    </row>
    <row r="175" spans="1:9" x14ac:dyDescent="0.3">
      <c r="A175" s="4">
        <v>173</v>
      </c>
      <c r="B175" s="104">
        <v>6</v>
      </c>
      <c r="C175" s="2">
        <v>6</v>
      </c>
      <c r="D175" s="2">
        <v>6</v>
      </c>
      <c r="E175" s="2">
        <v>6</v>
      </c>
      <c r="F175" s="2">
        <v>6</v>
      </c>
      <c r="G175" s="2">
        <v>6</v>
      </c>
      <c r="H175" s="2">
        <v>30</v>
      </c>
      <c r="I175" s="4">
        <f t="shared" si="2"/>
        <v>30</v>
      </c>
    </row>
    <row r="176" spans="1:9" x14ac:dyDescent="0.3">
      <c r="A176" s="4">
        <v>174</v>
      </c>
      <c r="B176" s="104">
        <v>6</v>
      </c>
      <c r="C176" s="2">
        <v>4</v>
      </c>
      <c r="D176" s="2">
        <v>4</v>
      </c>
      <c r="E176" s="2">
        <v>4</v>
      </c>
      <c r="F176" s="2">
        <v>4</v>
      </c>
      <c r="G176" s="2">
        <v>4</v>
      </c>
      <c r="H176" s="2">
        <v>21</v>
      </c>
      <c r="I176" s="4">
        <f t="shared" si="2"/>
        <v>20</v>
      </c>
    </row>
    <row r="177" spans="1:9" x14ac:dyDescent="0.3">
      <c r="A177" s="4">
        <v>175</v>
      </c>
      <c r="B177" s="104">
        <v>6</v>
      </c>
      <c r="C177" s="2">
        <v>6</v>
      </c>
      <c r="D177" s="2">
        <v>6</v>
      </c>
      <c r="E177" s="2">
        <v>6</v>
      </c>
      <c r="F177" s="2">
        <v>6</v>
      </c>
      <c r="G177" s="2">
        <v>6</v>
      </c>
      <c r="H177" s="2">
        <v>31</v>
      </c>
      <c r="I177" s="4">
        <f t="shared" si="2"/>
        <v>30</v>
      </c>
    </row>
    <row r="178" spans="1:9" x14ac:dyDescent="0.3">
      <c r="A178" s="4">
        <v>176</v>
      </c>
      <c r="B178" s="104">
        <v>6</v>
      </c>
      <c r="C178" s="2">
        <v>6</v>
      </c>
      <c r="D178" s="2">
        <v>6</v>
      </c>
      <c r="E178" s="2">
        <v>6</v>
      </c>
      <c r="F178" s="2">
        <v>6</v>
      </c>
      <c r="G178" s="2">
        <v>6</v>
      </c>
      <c r="H178" s="2">
        <v>31</v>
      </c>
      <c r="I178" s="4">
        <f t="shared" si="2"/>
        <v>30</v>
      </c>
    </row>
    <row r="179" spans="1:9" x14ac:dyDescent="0.3">
      <c r="A179" s="4">
        <v>177</v>
      </c>
      <c r="B179" s="104">
        <v>6</v>
      </c>
      <c r="C179" s="2">
        <v>6</v>
      </c>
      <c r="D179" s="2">
        <v>6</v>
      </c>
      <c r="E179" s="2">
        <v>6</v>
      </c>
      <c r="F179" s="2">
        <v>6</v>
      </c>
      <c r="G179" s="2">
        <v>6</v>
      </c>
      <c r="H179" s="2">
        <v>31</v>
      </c>
      <c r="I179" s="4">
        <f t="shared" si="2"/>
        <v>30</v>
      </c>
    </row>
    <row r="180" spans="1:9" x14ac:dyDescent="0.3">
      <c r="A180" s="4">
        <v>178</v>
      </c>
      <c r="B180" s="104">
        <v>6</v>
      </c>
      <c r="C180" s="2">
        <v>6</v>
      </c>
      <c r="D180" s="2">
        <v>6</v>
      </c>
      <c r="E180" s="2">
        <v>6</v>
      </c>
      <c r="F180" s="2">
        <v>6</v>
      </c>
      <c r="G180" s="2">
        <v>6</v>
      </c>
      <c r="H180" s="2">
        <v>30</v>
      </c>
      <c r="I180" s="4">
        <f t="shared" si="2"/>
        <v>30</v>
      </c>
    </row>
    <row r="181" spans="1:9" x14ac:dyDescent="0.3">
      <c r="A181" s="4">
        <v>179</v>
      </c>
      <c r="B181" s="104">
        <v>6</v>
      </c>
      <c r="C181" s="2">
        <v>6</v>
      </c>
      <c r="D181" s="2">
        <v>6</v>
      </c>
      <c r="E181" s="2">
        <v>6</v>
      </c>
      <c r="F181" s="2">
        <v>6</v>
      </c>
      <c r="G181" s="2">
        <v>6</v>
      </c>
      <c r="H181" s="2">
        <v>30</v>
      </c>
      <c r="I181" s="4">
        <f t="shared" si="2"/>
        <v>30</v>
      </c>
    </row>
    <row r="182" spans="1:9" x14ac:dyDescent="0.3">
      <c r="A182" s="4">
        <v>180</v>
      </c>
      <c r="B182" s="104">
        <v>6</v>
      </c>
      <c r="C182" s="2">
        <v>6</v>
      </c>
      <c r="D182" s="2">
        <v>6</v>
      </c>
      <c r="E182" s="2">
        <v>6</v>
      </c>
      <c r="F182" s="2">
        <v>6</v>
      </c>
      <c r="G182" s="2">
        <v>6</v>
      </c>
      <c r="H182" s="2">
        <v>30</v>
      </c>
      <c r="I182" s="4">
        <f t="shared" si="2"/>
        <v>30</v>
      </c>
    </row>
    <row r="183" spans="1:9" x14ac:dyDescent="0.3">
      <c r="A183" s="4">
        <v>181</v>
      </c>
      <c r="B183" s="104">
        <v>7</v>
      </c>
      <c r="C183" s="2">
        <v>6</v>
      </c>
      <c r="D183" s="2">
        <v>6</v>
      </c>
      <c r="E183" s="2">
        <v>6</v>
      </c>
      <c r="F183" s="2">
        <v>6</v>
      </c>
      <c r="G183" s="2">
        <v>6</v>
      </c>
      <c r="H183" s="2">
        <v>30</v>
      </c>
      <c r="I183" s="4">
        <f t="shared" si="2"/>
        <v>30</v>
      </c>
    </row>
    <row r="184" spans="1:9" x14ac:dyDescent="0.3">
      <c r="A184" s="4">
        <v>182</v>
      </c>
      <c r="B184" s="104">
        <v>7</v>
      </c>
      <c r="C184" s="2">
        <v>4</v>
      </c>
      <c r="D184" s="2">
        <v>4</v>
      </c>
      <c r="E184" s="2">
        <v>4</v>
      </c>
      <c r="F184" s="2">
        <v>4</v>
      </c>
      <c r="G184" s="2">
        <v>4</v>
      </c>
      <c r="H184" s="2">
        <v>23</v>
      </c>
      <c r="I184" s="4">
        <f t="shared" si="2"/>
        <v>20</v>
      </c>
    </row>
    <row r="185" spans="1:9" x14ac:dyDescent="0.3">
      <c r="A185" s="4">
        <v>183</v>
      </c>
      <c r="B185" s="104">
        <v>7</v>
      </c>
      <c r="C185" s="2">
        <v>6</v>
      </c>
      <c r="D185" s="2">
        <v>6</v>
      </c>
      <c r="E185" s="2">
        <v>6</v>
      </c>
      <c r="F185" s="2">
        <v>6</v>
      </c>
      <c r="G185" s="2">
        <v>6</v>
      </c>
      <c r="H185" s="2">
        <v>30</v>
      </c>
      <c r="I185" s="4">
        <f t="shared" si="2"/>
        <v>30</v>
      </c>
    </row>
    <row r="186" spans="1:9" x14ac:dyDescent="0.3">
      <c r="A186" s="4">
        <v>184</v>
      </c>
      <c r="B186" s="104">
        <v>7</v>
      </c>
      <c r="C186" s="2">
        <v>4</v>
      </c>
      <c r="D186" s="2">
        <v>4</v>
      </c>
      <c r="E186" s="2">
        <v>4</v>
      </c>
      <c r="F186" s="2">
        <v>4</v>
      </c>
      <c r="G186" s="2">
        <v>4</v>
      </c>
      <c r="H186" s="2">
        <v>23</v>
      </c>
      <c r="I186" s="4">
        <f t="shared" si="2"/>
        <v>20</v>
      </c>
    </row>
    <row r="187" spans="1:9" x14ac:dyDescent="0.3">
      <c r="A187" s="4">
        <v>185</v>
      </c>
      <c r="B187" s="104">
        <v>7</v>
      </c>
      <c r="C187" s="2">
        <v>6</v>
      </c>
      <c r="D187" s="2">
        <v>6</v>
      </c>
      <c r="E187" s="2">
        <v>6</v>
      </c>
      <c r="F187" s="2">
        <v>6</v>
      </c>
      <c r="G187" s="2">
        <v>6</v>
      </c>
      <c r="H187" s="2">
        <v>30</v>
      </c>
      <c r="I187" s="4">
        <f t="shared" si="2"/>
        <v>30</v>
      </c>
    </row>
    <row r="188" spans="1:9" x14ac:dyDescent="0.3">
      <c r="A188" s="4">
        <v>186</v>
      </c>
      <c r="B188" s="104">
        <v>7</v>
      </c>
      <c r="C188" s="2">
        <v>6</v>
      </c>
      <c r="D188" s="2">
        <v>6</v>
      </c>
      <c r="E188" s="2">
        <v>6</v>
      </c>
      <c r="F188" s="2">
        <v>6</v>
      </c>
      <c r="G188" s="2">
        <v>6</v>
      </c>
      <c r="H188" s="2">
        <v>30</v>
      </c>
      <c r="I188" s="4">
        <f t="shared" si="2"/>
        <v>30</v>
      </c>
    </row>
    <row r="189" spans="1:9" x14ac:dyDescent="0.3">
      <c r="A189" s="4">
        <v>187</v>
      </c>
      <c r="B189" s="104">
        <v>7</v>
      </c>
      <c r="C189" s="2">
        <v>6</v>
      </c>
      <c r="D189" s="2">
        <v>6</v>
      </c>
      <c r="E189" s="2">
        <v>6</v>
      </c>
      <c r="F189" s="2">
        <v>6</v>
      </c>
      <c r="G189" s="2">
        <v>6</v>
      </c>
      <c r="H189" s="2">
        <v>31</v>
      </c>
      <c r="I189" s="4">
        <f t="shared" si="2"/>
        <v>30</v>
      </c>
    </row>
    <row r="190" spans="1:9" x14ac:dyDescent="0.3">
      <c r="A190" s="4">
        <v>188</v>
      </c>
      <c r="B190" s="104">
        <v>7</v>
      </c>
      <c r="C190" s="2">
        <v>2</v>
      </c>
      <c r="D190" s="2">
        <v>2</v>
      </c>
      <c r="E190" s="2">
        <v>2</v>
      </c>
      <c r="F190" s="2">
        <v>2</v>
      </c>
      <c r="G190" s="2">
        <v>2</v>
      </c>
      <c r="H190" s="2">
        <v>12</v>
      </c>
      <c r="I190" s="4">
        <f t="shared" si="2"/>
        <v>10</v>
      </c>
    </row>
    <row r="191" spans="1:9" x14ac:dyDescent="0.3">
      <c r="A191" s="4">
        <v>189</v>
      </c>
      <c r="B191" s="104">
        <v>7</v>
      </c>
      <c r="C191" s="2">
        <v>4</v>
      </c>
      <c r="D191" s="2">
        <v>4</v>
      </c>
      <c r="E191" s="2">
        <v>4</v>
      </c>
      <c r="F191" s="2">
        <v>4</v>
      </c>
      <c r="G191" s="2">
        <v>4</v>
      </c>
      <c r="H191" s="2">
        <v>21</v>
      </c>
      <c r="I191" s="4">
        <f t="shared" si="2"/>
        <v>20</v>
      </c>
    </row>
    <row r="192" spans="1:9" x14ac:dyDescent="0.3">
      <c r="A192" s="4">
        <v>190</v>
      </c>
      <c r="B192" s="104">
        <v>7</v>
      </c>
      <c r="C192" s="2">
        <v>4</v>
      </c>
      <c r="D192" s="2">
        <v>4</v>
      </c>
      <c r="E192" s="2">
        <v>4</v>
      </c>
      <c r="F192" s="2">
        <v>4</v>
      </c>
      <c r="G192" s="2">
        <v>4</v>
      </c>
      <c r="H192" s="2">
        <v>21</v>
      </c>
      <c r="I192" s="4">
        <f t="shared" si="2"/>
        <v>20</v>
      </c>
    </row>
    <row r="193" spans="1:9" x14ac:dyDescent="0.3">
      <c r="A193" s="4">
        <v>191</v>
      </c>
      <c r="B193" s="104">
        <v>7</v>
      </c>
      <c r="C193" s="2">
        <v>4</v>
      </c>
      <c r="D193" s="2">
        <v>4</v>
      </c>
      <c r="E193" s="2">
        <v>4</v>
      </c>
      <c r="F193" s="2">
        <v>4</v>
      </c>
      <c r="G193" s="2">
        <v>4</v>
      </c>
      <c r="H193" s="2">
        <v>21</v>
      </c>
      <c r="I193" s="4">
        <f t="shared" si="2"/>
        <v>20</v>
      </c>
    </row>
    <row r="194" spans="1:9" x14ac:dyDescent="0.3">
      <c r="A194" s="4">
        <v>192</v>
      </c>
      <c r="B194" s="104">
        <v>7</v>
      </c>
      <c r="C194" s="2">
        <v>6</v>
      </c>
      <c r="D194" s="2">
        <v>6</v>
      </c>
      <c r="E194" s="2">
        <v>6</v>
      </c>
      <c r="F194" s="2">
        <v>6</v>
      </c>
      <c r="G194" s="2">
        <v>6</v>
      </c>
      <c r="H194" s="2">
        <v>30</v>
      </c>
      <c r="I194" s="4">
        <f t="shared" si="2"/>
        <v>30</v>
      </c>
    </row>
    <row r="195" spans="1:9" x14ac:dyDescent="0.3">
      <c r="A195" s="4">
        <v>193</v>
      </c>
      <c r="B195" s="104">
        <v>7</v>
      </c>
      <c r="C195" s="2">
        <v>6</v>
      </c>
      <c r="D195" s="2">
        <v>6</v>
      </c>
      <c r="E195" s="2">
        <v>6</v>
      </c>
      <c r="F195" s="2">
        <v>6</v>
      </c>
      <c r="G195" s="2">
        <v>6</v>
      </c>
      <c r="H195" s="2">
        <v>31</v>
      </c>
      <c r="I195" s="4">
        <f t="shared" ref="I195:I258" si="3">SUM(C195:G195)</f>
        <v>30</v>
      </c>
    </row>
    <row r="196" spans="1:9" x14ac:dyDescent="0.3">
      <c r="A196" s="4">
        <v>194</v>
      </c>
      <c r="B196" s="104">
        <v>7</v>
      </c>
      <c r="C196" s="2">
        <v>4</v>
      </c>
      <c r="D196" s="2">
        <v>4</v>
      </c>
      <c r="E196" s="2">
        <v>4</v>
      </c>
      <c r="F196" s="2">
        <v>4</v>
      </c>
      <c r="G196" s="2">
        <v>4</v>
      </c>
      <c r="H196" s="2">
        <v>21</v>
      </c>
      <c r="I196" s="4">
        <f t="shared" si="3"/>
        <v>20</v>
      </c>
    </row>
    <row r="197" spans="1:9" x14ac:dyDescent="0.3">
      <c r="A197" s="4">
        <v>195</v>
      </c>
      <c r="B197" s="104">
        <v>7</v>
      </c>
      <c r="C197" s="2">
        <v>4</v>
      </c>
      <c r="D197" s="2">
        <v>4</v>
      </c>
      <c r="E197" s="2">
        <v>4</v>
      </c>
      <c r="F197" s="2">
        <v>4</v>
      </c>
      <c r="G197" s="2">
        <v>4</v>
      </c>
      <c r="H197" s="2">
        <v>21</v>
      </c>
      <c r="I197" s="4">
        <f t="shared" si="3"/>
        <v>20</v>
      </c>
    </row>
    <row r="198" spans="1:9" x14ac:dyDescent="0.3">
      <c r="A198" s="4">
        <v>196</v>
      </c>
      <c r="B198" s="104">
        <v>7</v>
      </c>
      <c r="C198" s="2">
        <v>4</v>
      </c>
      <c r="D198" s="2">
        <v>4</v>
      </c>
      <c r="E198" s="2">
        <v>4</v>
      </c>
      <c r="F198" s="2">
        <v>4</v>
      </c>
      <c r="G198" s="2">
        <v>4</v>
      </c>
      <c r="H198" s="2">
        <v>21</v>
      </c>
      <c r="I198" s="4">
        <f t="shared" si="3"/>
        <v>20</v>
      </c>
    </row>
    <row r="199" spans="1:9" x14ac:dyDescent="0.3">
      <c r="A199" s="4">
        <v>197</v>
      </c>
      <c r="B199" s="104">
        <v>7</v>
      </c>
      <c r="C199" s="2">
        <v>4</v>
      </c>
      <c r="D199" s="2">
        <v>4</v>
      </c>
      <c r="E199" s="2">
        <v>4</v>
      </c>
      <c r="F199" s="2">
        <v>4</v>
      </c>
      <c r="G199" s="2">
        <v>4</v>
      </c>
      <c r="H199" s="2">
        <v>21</v>
      </c>
      <c r="I199" s="4">
        <f t="shared" si="3"/>
        <v>20</v>
      </c>
    </row>
    <row r="200" spans="1:9" x14ac:dyDescent="0.3">
      <c r="A200" s="4">
        <v>198</v>
      </c>
      <c r="B200" s="104">
        <v>7</v>
      </c>
      <c r="C200" s="2">
        <v>6</v>
      </c>
      <c r="D200" s="2">
        <v>6</v>
      </c>
      <c r="E200" s="2">
        <v>6</v>
      </c>
      <c r="F200" s="2">
        <v>6</v>
      </c>
      <c r="G200" s="2">
        <v>6</v>
      </c>
      <c r="H200" s="2">
        <v>30</v>
      </c>
      <c r="I200" s="4">
        <f t="shared" si="3"/>
        <v>30</v>
      </c>
    </row>
    <row r="201" spans="1:9" x14ac:dyDescent="0.3">
      <c r="A201" s="4">
        <v>199</v>
      </c>
      <c r="B201" s="104">
        <v>7</v>
      </c>
      <c r="C201" s="2">
        <v>6</v>
      </c>
      <c r="D201" s="2">
        <v>6</v>
      </c>
      <c r="E201" s="2">
        <v>6</v>
      </c>
      <c r="F201" s="2">
        <v>6</v>
      </c>
      <c r="G201" s="2">
        <v>6</v>
      </c>
      <c r="H201" s="2">
        <v>30</v>
      </c>
      <c r="I201" s="4">
        <f t="shared" si="3"/>
        <v>30</v>
      </c>
    </row>
    <row r="202" spans="1:9" x14ac:dyDescent="0.3">
      <c r="A202" s="4">
        <v>200</v>
      </c>
      <c r="B202" s="104">
        <v>7</v>
      </c>
      <c r="C202" s="2">
        <v>6</v>
      </c>
      <c r="D202" s="2">
        <v>6</v>
      </c>
      <c r="E202" s="2">
        <v>6</v>
      </c>
      <c r="F202" s="2">
        <v>6</v>
      </c>
      <c r="G202" s="2">
        <v>6</v>
      </c>
      <c r="H202" s="2">
        <v>30</v>
      </c>
      <c r="I202" s="4">
        <f t="shared" si="3"/>
        <v>30</v>
      </c>
    </row>
    <row r="203" spans="1:9" x14ac:dyDescent="0.3">
      <c r="A203" s="4">
        <v>201</v>
      </c>
      <c r="B203" s="104">
        <v>7</v>
      </c>
      <c r="C203" s="2">
        <v>6</v>
      </c>
      <c r="D203" s="2">
        <v>6</v>
      </c>
      <c r="E203" s="2">
        <v>6</v>
      </c>
      <c r="F203" s="2">
        <v>6</v>
      </c>
      <c r="G203" s="2">
        <v>6</v>
      </c>
      <c r="H203" s="2">
        <v>30</v>
      </c>
      <c r="I203" s="4">
        <f t="shared" si="3"/>
        <v>30</v>
      </c>
    </row>
    <row r="204" spans="1:9" x14ac:dyDescent="0.3">
      <c r="A204" s="4">
        <v>202</v>
      </c>
      <c r="B204" s="104">
        <v>7</v>
      </c>
      <c r="C204" s="2">
        <v>6</v>
      </c>
      <c r="D204" s="2">
        <v>6</v>
      </c>
      <c r="E204" s="2">
        <v>6</v>
      </c>
      <c r="F204" s="2">
        <v>6</v>
      </c>
      <c r="G204" s="2">
        <v>6</v>
      </c>
      <c r="H204" s="2">
        <v>30</v>
      </c>
      <c r="I204" s="4">
        <f t="shared" si="3"/>
        <v>30</v>
      </c>
    </row>
    <row r="205" spans="1:9" x14ac:dyDescent="0.3">
      <c r="A205" s="4">
        <v>203</v>
      </c>
      <c r="B205" s="104">
        <v>7</v>
      </c>
      <c r="C205" s="2">
        <v>6</v>
      </c>
      <c r="D205" s="2">
        <v>6</v>
      </c>
      <c r="E205" s="2">
        <v>6</v>
      </c>
      <c r="F205" s="2">
        <v>6</v>
      </c>
      <c r="G205" s="2">
        <v>6</v>
      </c>
      <c r="H205" s="2">
        <v>30</v>
      </c>
      <c r="I205" s="4">
        <f t="shared" si="3"/>
        <v>30</v>
      </c>
    </row>
    <row r="206" spans="1:9" x14ac:dyDescent="0.3">
      <c r="A206" s="4">
        <v>204</v>
      </c>
      <c r="B206" s="104">
        <v>7</v>
      </c>
      <c r="C206" s="2">
        <v>6</v>
      </c>
      <c r="D206" s="2">
        <v>6</v>
      </c>
      <c r="E206" s="2">
        <v>6</v>
      </c>
      <c r="F206" s="2">
        <v>6</v>
      </c>
      <c r="G206" s="2">
        <v>6</v>
      </c>
      <c r="H206" s="2">
        <v>30</v>
      </c>
      <c r="I206" s="4">
        <f t="shared" si="3"/>
        <v>30</v>
      </c>
    </row>
    <row r="207" spans="1:9" x14ac:dyDescent="0.3">
      <c r="A207" s="4">
        <v>205</v>
      </c>
      <c r="B207" s="104">
        <v>7</v>
      </c>
      <c r="C207" s="2">
        <v>4</v>
      </c>
      <c r="D207" s="2">
        <v>4</v>
      </c>
      <c r="E207" s="2">
        <v>4</v>
      </c>
      <c r="F207" s="2">
        <v>4</v>
      </c>
      <c r="G207" s="2">
        <v>4</v>
      </c>
      <c r="H207" s="2">
        <v>21</v>
      </c>
      <c r="I207" s="4">
        <f t="shared" si="3"/>
        <v>20</v>
      </c>
    </row>
    <row r="208" spans="1:9" x14ac:dyDescent="0.3">
      <c r="A208" s="4">
        <v>206</v>
      </c>
      <c r="B208" s="104">
        <v>7</v>
      </c>
      <c r="C208" s="2">
        <v>6</v>
      </c>
      <c r="D208" s="2">
        <v>6</v>
      </c>
      <c r="E208" s="2">
        <v>6</v>
      </c>
      <c r="F208" s="2">
        <v>6</v>
      </c>
      <c r="G208" s="2">
        <v>6</v>
      </c>
      <c r="H208" s="2">
        <v>30</v>
      </c>
      <c r="I208" s="4">
        <f t="shared" si="3"/>
        <v>30</v>
      </c>
    </row>
    <row r="209" spans="1:9" x14ac:dyDescent="0.3">
      <c r="A209" s="4">
        <v>207</v>
      </c>
      <c r="B209" s="104">
        <v>7</v>
      </c>
      <c r="C209" s="2">
        <v>6</v>
      </c>
      <c r="D209" s="2">
        <v>6</v>
      </c>
      <c r="E209" s="2">
        <v>6</v>
      </c>
      <c r="F209" s="2">
        <v>6</v>
      </c>
      <c r="G209" s="2">
        <v>6</v>
      </c>
      <c r="H209" s="2">
        <v>31</v>
      </c>
      <c r="I209" s="4">
        <f t="shared" si="3"/>
        <v>30</v>
      </c>
    </row>
    <row r="210" spans="1:9" x14ac:dyDescent="0.3">
      <c r="A210" s="4">
        <v>208</v>
      </c>
      <c r="B210" s="104">
        <v>7</v>
      </c>
      <c r="C210" s="2">
        <v>6</v>
      </c>
      <c r="D210" s="2">
        <v>6</v>
      </c>
      <c r="E210" s="2">
        <v>6</v>
      </c>
      <c r="F210" s="2">
        <v>6</v>
      </c>
      <c r="G210" s="2">
        <v>6</v>
      </c>
      <c r="H210" s="2">
        <v>30</v>
      </c>
      <c r="I210" s="4">
        <f t="shared" si="3"/>
        <v>30</v>
      </c>
    </row>
    <row r="211" spans="1:9" x14ac:dyDescent="0.3">
      <c r="A211" s="4">
        <v>209</v>
      </c>
      <c r="B211" s="104">
        <v>7</v>
      </c>
      <c r="C211" s="2">
        <v>6</v>
      </c>
      <c r="D211" s="2">
        <v>6</v>
      </c>
      <c r="E211" s="2">
        <v>6</v>
      </c>
      <c r="F211" s="2">
        <v>6</v>
      </c>
      <c r="G211" s="2">
        <v>6</v>
      </c>
      <c r="H211" s="2">
        <v>30</v>
      </c>
      <c r="I211" s="4">
        <f t="shared" si="3"/>
        <v>30</v>
      </c>
    </row>
    <row r="212" spans="1:9" x14ac:dyDescent="0.3">
      <c r="A212" s="4">
        <v>210</v>
      </c>
      <c r="B212" s="104">
        <v>7</v>
      </c>
      <c r="C212" s="2">
        <v>6</v>
      </c>
      <c r="D212" s="2">
        <v>6</v>
      </c>
      <c r="E212" s="2">
        <v>6</v>
      </c>
      <c r="F212" s="2">
        <v>6</v>
      </c>
      <c r="G212" s="2">
        <v>6</v>
      </c>
      <c r="H212" s="2">
        <v>30</v>
      </c>
      <c r="I212" s="4">
        <f t="shared" si="3"/>
        <v>30</v>
      </c>
    </row>
    <row r="213" spans="1:9" x14ac:dyDescent="0.3">
      <c r="A213" s="4">
        <v>211</v>
      </c>
      <c r="B213" s="104">
        <v>8</v>
      </c>
      <c r="C213" s="2">
        <v>6</v>
      </c>
      <c r="D213" s="2">
        <v>6</v>
      </c>
      <c r="E213" s="2">
        <v>6</v>
      </c>
      <c r="F213" s="2">
        <v>6</v>
      </c>
      <c r="G213" s="2">
        <v>6</v>
      </c>
      <c r="H213" s="2">
        <v>30</v>
      </c>
      <c r="I213" s="4">
        <f t="shared" si="3"/>
        <v>30</v>
      </c>
    </row>
    <row r="214" spans="1:9" x14ac:dyDescent="0.3">
      <c r="A214" s="4">
        <v>212</v>
      </c>
      <c r="B214" s="104">
        <v>8</v>
      </c>
      <c r="C214" s="2">
        <v>4</v>
      </c>
      <c r="D214" s="2">
        <v>4</v>
      </c>
      <c r="E214" s="2">
        <v>4</v>
      </c>
      <c r="F214" s="2">
        <v>4</v>
      </c>
      <c r="G214" s="2">
        <v>4</v>
      </c>
      <c r="H214" s="2">
        <v>23</v>
      </c>
      <c r="I214" s="4">
        <f t="shared" si="3"/>
        <v>20</v>
      </c>
    </row>
    <row r="215" spans="1:9" x14ac:dyDescent="0.3">
      <c r="A215" s="4">
        <v>213</v>
      </c>
      <c r="B215" s="104">
        <v>8</v>
      </c>
      <c r="C215" s="2">
        <v>6</v>
      </c>
      <c r="D215" s="2">
        <v>6</v>
      </c>
      <c r="E215" s="2">
        <v>6</v>
      </c>
      <c r="F215" s="2">
        <v>6</v>
      </c>
      <c r="G215" s="2">
        <v>6</v>
      </c>
      <c r="H215" s="2">
        <v>30</v>
      </c>
      <c r="I215" s="4">
        <f t="shared" si="3"/>
        <v>30</v>
      </c>
    </row>
    <row r="216" spans="1:9" x14ac:dyDescent="0.3">
      <c r="A216" s="4">
        <v>214</v>
      </c>
      <c r="B216" s="104">
        <v>8</v>
      </c>
      <c r="C216" s="2">
        <v>6</v>
      </c>
      <c r="D216" s="2">
        <v>6</v>
      </c>
      <c r="E216" s="2">
        <v>6</v>
      </c>
      <c r="F216" s="2">
        <v>6</v>
      </c>
      <c r="G216" s="2">
        <v>6</v>
      </c>
      <c r="H216" s="2">
        <v>31</v>
      </c>
      <c r="I216" s="4">
        <f t="shared" si="3"/>
        <v>30</v>
      </c>
    </row>
    <row r="217" spans="1:9" x14ac:dyDescent="0.3">
      <c r="A217" s="4">
        <v>215</v>
      </c>
      <c r="B217" s="104">
        <v>8</v>
      </c>
      <c r="C217" s="2">
        <v>6</v>
      </c>
      <c r="D217" s="2">
        <v>6</v>
      </c>
      <c r="E217" s="2">
        <v>6</v>
      </c>
      <c r="F217" s="2">
        <v>6</v>
      </c>
      <c r="G217" s="2">
        <v>6</v>
      </c>
      <c r="H217" s="2">
        <v>30</v>
      </c>
      <c r="I217" s="4">
        <f t="shared" si="3"/>
        <v>30</v>
      </c>
    </row>
    <row r="218" spans="1:9" x14ac:dyDescent="0.3">
      <c r="A218" s="4">
        <v>216</v>
      </c>
      <c r="B218" s="104">
        <v>8</v>
      </c>
      <c r="C218" s="2">
        <v>6</v>
      </c>
      <c r="D218" s="2">
        <v>6</v>
      </c>
      <c r="E218" s="2">
        <v>6</v>
      </c>
      <c r="F218" s="2">
        <v>6</v>
      </c>
      <c r="G218" s="2">
        <v>6</v>
      </c>
      <c r="H218" s="2">
        <v>32</v>
      </c>
      <c r="I218" s="4">
        <f t="shared" si="3"/>
        <v>30</v>
      </c>
    </row>
    <row r="219" spans="1:9" x14ac:dyDescent="0.3">
      <c r="A219" s="4">
        <v>217</v>
      </c>
      <c r="B219" s="104">
        <v>8</v>
      </c>
      <c r="C219" s="2">
        <v>4</v>
      </c>
      <c r="D219" s="2">
        <v>4</v>
      </c>
      <c r="E219" s="2">
        <v>4</v>
      </c>
      <c r="F219" s="2">
        <v>4</v>
      </c>
      <c r="G219" s="2">
        <v>4</v>
      </c>
      <c r="H219" s="2">
        <v>21</v>
      </c>
      <c r="I219" s="4">
        <f t="shared" si="3"/>
        <v>20</v>
      </c>
    </row>
    <row r="220" spans="1:9" x14ac:dyDescent="0.3">
      <c r="A220" s="4">
        <v>218</v>
      </c>
      <c r="B220" s="104">
        <v>8</v>
      </c>
      <c r="C220" s="2">
        <v>4</v>
      </c>
      <c r="D220" s="2">
        <v>4</v>
      </c>
      <c r="E220" s="2">
        <v>4</v>
      </c>
      <c r="F220" s="2">
        <v>4</v>
      </c>
      <c r="G220" s="2">
        <v>4</v>
      </c>
      <c r="H220" s="2">
        <v>21</v>
      </c>
      <c r="I220" s="4">
        <f t="shared" si="3"/>
        <v>20</v>
      </c>
    </row>
    <row r="221" spans="1:9" x14ac:dyDescent="0.3">
      <c r="A221" s="4">
        <v>219</v>
      </c>
      <c r="B221" s="104">
        <v>8</v>
      </c>
      <c r="C221" s="2">
        <v>4</v>
      </c>
      <c r="D221" s="2">
        <v>4</v>
      </c>
      <c r="E221" s="2">
        <v>4</v>
      </c>
      <c r="F221" s="2">
        <v>4</v>
      </c>
      <c r="G221" s="2">
        <v>4</v>
      </c>
      <c r="H221" s="2">
        <v>21</v>
      </c>
      <c r="I221" s="4">
        <f t="shared" si="3"/>
        <v>20</v>
      </c>
    </row>
    <row r="222" spans="1:9" x14ac:dyDescent="0.3">
      <c r="A222" s="4">
        <v>220</v>
      </c>
      <c r="B222" s="104">
        <v>8</v>
      </c>
      <c r="C222" s="2">
        <v>6</v>
      </c>
      <c r="D222" s="2">
        <v>6</v>
      </c>
      <c r="E222" s="2">
        <v>6</v>
      </c>
      <c r="F222" s="2">
        <v>6</v>
      </c>
      <c r="G222" s="2">
        <v>6</v>
      </c>
      <c r="H222" s="2">
        <v>30</v>
      </c>
      <c r="I222" s="4">
        <f t="shared" si="3"/>
        <v>30</v>
      </c>
    </row>
    <row r="223" spans="1:9" x14ac:dyDescent="0.3">
      <c r="A223" s="4">
        <v>221</v>
      </c>
      <c r="B223" s="104">
        <v>8</v>
      </c>
      <c r="C223" s="2">
        <v>6</v>
      </c>
      <c r="D223" s="2">
        <v>6</v>
      </c>
      <c r="E223" s="2">
        <v>6</v>
      </c>
      <c r="F223" s="2">
        <v>6</v>
      </c>
      <c r="G223" s="2">
        <v>6</v>
      </c>
      <c r="H223" s="2">
        <v>31</v>
      </c>
      <c r="I223" s="4">
        <f t="shared" si="3"/>
        <v>30</v>
      </c>
    </row>
    <row r="224" spans="1:9" x14ac:dyDescent="0.3">
      <c r="A224" s="4">
        <v>222</v>
      </c>
      <c r="B224" s="104">
        <v>8</v>
      </c>
      <c r="C224" s="2">
        <v>4</v>
      </c>
      <c r="D224" s="2">
        <v>4</v>
      </c>
      <c r="E224" s="2">
        <v>4</v>
      </c>
      <c r="F224" s="2">
        <v>4</v>
      </c>
      <c r="G224" s="2">
        <v>4</v>
      </c>
      <c r="H224" s="2">
        <v>21</v>
      </c>
      <c r="I224" s="4">
        <f t="shared" si="3"/>
        <v>20</v>
      </c>
    </row>
    <row r="225" spans="1:9" x14ac:dyDescent="0.3">
      <c r="A225" s="4">
        <v>223</v>
      </c>
      <c r="B225" s="104">
        <v>8</v>
      </c>
      <c r="C225" s="2">
        <v>4</v>
      </c>
      <c r="D225" s="2">
        <v>4</v>
      </c>
      <c r="E225" s="2">
        <v>4</v>
      </c>
      <c r="F225" s="2">
        <v>4</v>
      </c>
      <c r="G225" s="2">
        <v>4</v>
      </c>
      <c r="H225" s="2">
        <v>21</v>
      </c>
      <c r="I225" s="4">
        <f t="shared" si="3"/>
        <v>20</v>
      </c>
    </row>
    <row r="226" spans="1:9" x14ac:dyDescent="0.3">
      <c r="A226" s="4">
        <v>224</v>
      </c>
      <c r="B226" s="104">
        <v>8</v>
      </c>
      <c r="C226" s="2">
        <v>4</v>
      </c>
      <c r="D226" s="2">
        <v>4</v>
      </c>
      <c r="E226" s="2">
        <v>4</v>
      </c>
      <c r="F226" s="2">
        <v>4</v>
      </c>
      <c r="G226" s="2">
        <v>4</v>
      </c>
      <c r="H226" s="2">
        <v>21</v>
      </c>
      <c r="I226" s="4">
        <f t="shared" si="3"/>
        <v>20</v>
      </c>
    </row>
    <row r="227" spans="1:9" x14ac:dyDescent="0.3">
      <c r="A227" s="4">
        <v>225</v>
      </c>
      <c r="B227" s="104">
        <v>8</v>
      </c>
      <c r="C227" s="2">
        <v>4</v>
      </c>
      <c r="D227" s="2">
        <v>4</v>
      </c>
      <c r="E227" s="2">
        <v>4</v>
      </c>
      <c r="F227" s="2">
        <v>4</v>
      </c>
      <c r="G227" s="2">
        <v>4</v>
      </c>
      <c r="H227" s="2">
        <v>21</v>
      </c>
      <c r="I227" s="4">
        <f t="shared" si="3"/>
        <v>20</v>
      </c>
    </row>
    <row r="228" spans="1:9" x14ac:dyDescent="0.3">
      <c r="A228" s="4">
        <v>226</v>
      </c>
      <c r="B228" s="104">
        <v>8</v>
      </c>
      <c r="C228" s="2">
        <v>6</v>
      </c>
      <c r="D228" s="2">
        <v>6</v>
      </c>
      <c r="E228" s="2">
        <v>6</v>
      </c>
      <c r="F228" s="2">
        <v>6</v>
      </c>
      <c r="G228" s="2">
        <v>6</v>
      </c>
      <c r="H228" s="2">
        <v>31</v>
      </c>
      <c r="I228" s="4">
        <f t="shared" si="3"/>
        <v>30</v>
      </c>
    </row>
    <row r="229" spans="1:9" x14ac:dyDescent="0.3">
      <c r="A229" s="4">
        <v>227</v>
      </c>
      <c r="B229" s="104">
        <v>8</v>
      </c>
      <c r="C229" s="2">
        <v>6</v>
      </c>
      <c r="D229" s="2">
        <v>6</v>
      </c>
      <c r="E229" s="2">
        <v>6</v>
      </c>
      <c r="F229" s="2">
        <v>6</v>
      </c>
      <c r="G229" s="2">
        <v>6</v>
      </c>
      <c r="H229" s="2">
        <v>30</v>
      </c>
      <c r="I229" s="4">
        <f t="shared" si="3"/>
        <v>30</v>
      </c>
    </row>
    <row r="230" spans="1:9" x14ac:dyDescent="0.3">
      <c r="A230" s="4">
        <v>228</v>
      </c>
      <c r="B230" s="104">
        <v>8</v>
      </c>
      <c r="C230" s="2">
        <v>6</v>
      </c>
      <c r="D230" s="2">
        <v>6</v>
      </c>
      <c r="E230" s="2">
        <v>6</v>
      </c>
      <c r="F230" s="2">
        <v>6</v>
      </c>
      <c r="G230" s="2">
        <v>6</v>
      </c>
      <c r="H230" s="2">
        <v>31</v>
      </c>
      <c r="I230" s="4">
        <f t="shared" si="3"/>
        <v>30</v>
      </c>
    </row>
    <row r="231" spans="1:9" x14ac:dyDescent="0.3">
      <c r="A231" s="4">
        <v>229</v>
      </c>
      <c r="B231" s="104">
        <v>8</v>
      </c>
      <c r="C231" s="2">
        <v>6</v>
      </c>
      <c r="D231" s="2">
        <v>6</v>
      </c>
      <c r="E231" s="2">
        <v>6</v>
      </c>
      <c r="F231" s="2">
        <v>6</v>
      </c>
      <c r="G231" s="2">
        <v>6</v>
      </c>
      <c r="H231" s="2">
        <v>30</v>
      </c>
      <c r="I231" s="4">
        <f t="shared" si="3"/>
        <v>30</v>
      </c>
    </row>
    <row r="232" spans="1:9" x14ac:dyDescent="0.3">
      <c r="A232" s="4">
        <v>230</v>
      </c>
      <c r="B232" s="104">
        <v>8</v>
      </c>
      <c r="C232" s="2">
        <v>6</v>
      </c>
      <c r="D232" s="2">
        <v>6</v>
      </c>
      <c r="E232" s="2">
        <v>6</v>
      </c>
      <c r="F232" s="2">
        <v>6</v>
      </c>
      <c r="G232" s="2">
        <v>6</v>
      </c>
      <c r="H232" s="2">
        <v>31</v>
      </c>
      <c r="I232" s="4">
        <f t="shared" si="3"/>
        <v>30</v>
      </c>
    </row>
    <row r="233" spans="1:9" x14ac:dyDescent="0.3">
      <c r="A233" s="4">
        <v>231</v>
      </c>
      <c r="B233" s="104">
        <v>8</v>
      </c>
      <c r="C233" s="2">
        <v>6</v>
      </c>
      <c r="D233" s="2">
        <v>6</v>
      </c>
      <c r="E233" s="2">
        <v>6</v>
      </c>
      <c r="F233" s="2">
        <v>6</v>
      </c>
      <c r="G233" s="2">
        <v>6</v>
      </c>
      <c r="H233" s="2">
        <v>30</v>
      </c>
      <c r="I233" s="4">
        <f t="shared" si="3"/>
        <v>30</v>
      </c>
    </row>
    <row r="234" spans="1:9" x14ac:dyDescent="0.3">
      <c r="A234" s="4">
        <v>232</v>
      </c>
      <c r="B234" s="104">
        <v>8</v>
      </c>
      <c r="C234" s="2">
        <v>6</v>
      </c>
      <c r="D234" s="2">
        <v>6</v>
      </c>
      <c r="E234" s="2">
        <v>6</v>
      </c>
      <c r="F234" s="2">
        <v>6</v>
      </c>
      <c r="G234" s="2">
        <v>6</v>
      </c>
      <c r="H234" s="2">
        <v>30</v>
      </c>
      <c r="I234" s="4">
        <f t="shared" si="3"/>
        <v>30</v>
      </c>
    </row>
    <row r="235" spans="1:9" x14ac:dyDescent="0.3">
      <c r="A235" s="4">
        <v>233</v>
      </c>
      <c r="B235" s="104">
        <v>8</v>
      </c>
      <c r="C235" s="2">
        <v>4</v>
      </c>
      <c r="D235" s="2">
        <v>4</v>
      </c>
      <c r="E235" s="2">
        <v>4</v>
      </c>
      <c r="F235" s="2">
        <v>4</v>
      </c>
      <c r="G235" s="2">
        <v>4</v>
      </c>
      <c r="H235" s="2">
        <v>21</v>
      </c>
      <c r="I235" s="4">
        <f t="shared" si="3"/>
        <v>20</v>
      </c>
    </row>
    <row r="236" spans="1:9" x14ac:dyDescent="0.3">
      <c r="A236" s="4">
        <v>234</v>
      </c>
      <c r="B236" s="104">
        <v>8</v>
      </c>
      <c r="C236" s="2">
        <v>6</v>
      </c>
      <c r="D236" s="2">
        <v>6</v>
      </c>
      <c r="E236" s="2">
        <v>6</v>
      </c>
      <c r="F236" s="2">
        <v>6</v>
      </c>
      <c r="G236" s="2">
        <v>6</v>
      </c>
      <c r="H236" s="2">
        <v>31</v>
      </c>
      <c r="I236" s="4">
        <f t="shared" si="3"/>
        <v>30</v>
      </c>
    </row>
    <row r="237" spans="1:9" x14ac:dyDescent="0.3">
      <c r="A237" s="4">
        <v>235</v>
      </c>
      <c r="B237" s="104">
        <v>8</v>
      </c>
      <c r="C237" s="2">
        <v>6</v>
      </c>
      <c r="D237" s="2">
        <v>6</v>
      </c>
      <c r="E237" s="2">
        <v>6</v>
      </c>
      <c r="F237" s="2">
        <v>6</v>
      </c>
      <c r="G237" s="2">
        <v>6</v>
      </c>
      <c r="H237" s="2">
        <v>31</v>
      </c>
      <c r="I237" s="4">
        <f t="shared" si="3"/>
        <v>30</v>
      </c>
    </row>
    <row r="238" spans="1:9" x14ac:dyDescent="0.3">
      <c r="A238" s="4">
        <v>236</v>
      </c>
      <c r="B238" s="104">
        <v>8</v>
      </c>
      <c r="C238" s="2">
        <v>6</v>
      </c>
      <c r="D238" s="2">
        <v>6</v>
      </c>
      <c r="E238" s="2">
        <v>6</v>
      </c>
      <c r="F238" s="2">
        <v>6</v>
      </c>
      <c r="G238" s="2">
        <v>6</v>
      </c>
      <c r="H238" s="2">
        <v>31</v>
      </c>
      <c r="I238" s="4">
        <f t="shared" si="3"/>
        <v>30</v>
      </c>
    </row>
    <row r="239" spans="1:9" x14ac:dyDescent="0.3">
      <c r="A239" s="4">
        <v>237</v>
      </c>
      <c r="B239" s="104">
        <v>8</v>
      </c>
      <c r="C239" s="2">
        <v>6</v>
      </c>
      <c r="D239" s="2">
        <v>6</v>
      </c>
      <c r="E239" s="2">
        <v>6</v>
      </c>
      <c r="F239" s="2">
        <v>6</v>
      </c>
      <c r="G239" s="2">
        <v>6</v>
      </c>
      <c r="H239" s="2">
        <v>30</v>
      </c>
      <c r="I239" s="4">
        <f t="shared" si="3"/>
        <v>30</v>
      </c>
    </row>
    <row r="240" spans="1:9" x14ac:dyDescent="0.3">
      <c r="A240" s="4">
        <v>238</v>
      </c>
      <c r="B240" s="104">
        <v>8</v>
      </c>
      <c r="C240" s="2">
        <v>6</v>
      </c>
      <c r="D240" s="2">
        <v>6</v>
      </c>
      <c r="E240" s="2">
        <v>6</v>
      </c>
      <c r="F240" s="2">
        <v>6</v>
      </c>
      <c r="G240" s="2">
        <v>6</v>
      </c>
      <c r="H240" s="2">
        <v>30</v>
      </c>
      <c r="I240" s="4">
        <f t="shared" si="3"/>
        <v>30</v>
      </c>
    </row>
    <row r="241" spans="1:9" x14ac:dyDescent="0.3">
      <c r="A241" s="4">
        <v>239</v>
      </c>
      <c r="B241" s="104">
        <v>8</v>
      </c>
      <c r="C241" s="2">
        <v>6</v>
      </c>
      <c r="D241" s="2">
        <v>6</v>
      </c>
      <c r="E241" s="2">
        <v>6</v>
      </c>
      <c r="F241" s="2">
        <v>6</v>
      </c>
      <c r="G241" s="2">
        <v>6</v>
      </c>
      <c r="H241" s="2">
        <v>30</v>
      </c>
      <c r="I241" s="4">
        <f t="shared" si="3"/>
        <v>30</v>
      </c>
    </row>
    <row r="242" spans="1:9" x14ac:dyDescent="0.3">
      <c r="A242" s="4">
        <v>240</v>
      </c>
      <c r="B242" s="104">
        <v>8</v>
      </c>
      <c r="C242" s="2">
        <v>4</v>
      </c>
      <c r="D242" s="2">
        <v>4</v>
      </c>
      <c r="E242" s="2">
        <v>4</v>
      </c>
      <c r="F242" s="2">
        <v>4</v>
      </c>
      <c r="G242" s="2">
        <v>4</v>
      </c>
      <c r="H242" s="2">
        <v>22</v>
      </c>
      <c r="I242" s="4">
        <f t="shared" si="3"/>
        <v>20</v>
      </c>
    </row>
    <row r="243" spans="1:9" x14ac:dyDescent="0.3">
      <c r="A243" s="4">
        <v>241</v>
      </c>
      <c r="B243" s="104">
        <v>9</v>
      </c>
      <c r="C243" s="2">
        <v>6</v>
      </c>
      <c r="D243" s="2">
        <v>6</v>
      </c>
      <c r="E243" s="2">
        <v>6</v>
      </c>
      <c r="F243" s="2">
        <v>6</v>
      </c>
      <c r="G243" s="2">
        <v>6</v>
      </c>
      <c r="H243" s="2">
        <v>30</v>
      </c>
      <c r="I243" s="4">
        <f t="shared" si="3"/>
        <v>30</v>
      </c>
    </row>
    <row r="244" spans="1:9" x14ac:dyDescent="0.3">
      <c r="A244" s="4">
        <v>242</v>
      </c>
      <c r="B244" s="104">
        <v>9</v>
      </c>
      <c r="C244" s="2">
        <v>4</v>
      </c>
      <c r="D244" s="2">
        <v>4</v>
      </c>
      <c r="E244" s="2">
        <v>4</v>
      </c>
      <c r="F244" s="2">
        <v>4</v>
      </c>
      <c r="G244" s="2">
        <v>4</v>
      </c>
      <c r="H244" s="2">
        <v>23</v>
      </c>
      <c r="I244" s="4">
        <f t="shared" si="3"/>
        <v>20</v>
      </c>
    </row>
    <row r="245" spans="1:9" x14ac:dyDescent="0.3">
      <c r="A245" s="4">
        <v>243</v>
      </c>
      <c r="B245" s="104">
        <v>9</v>
      </c>
      <c r="C245" s="2">
        <v>6</v>
      </c>
      <c r="D245" s="2">
        <v>6</v>
      </c>
      <c r="E245" s="2">
        <v>6</v>
      </c>
      <c r="F245" s="2">
        <v>6</v>
      </c>
      <c r="G245" s="2">
        <v>6</v>
      </c>
      <c r="H245" s="2">
        <v>30</v>
      </c>
      <c r="I245" s="4">
        <f t="shared" si="3"/>
        <v>30</v>
      </c>
    </row>
    <row r="246" spans="1:9" x14ac:dyDescent="0.3">
      <c r="A246" s="4">
        <v>244</v>
      </c>
      <c r="B246" s="104">
        <v>9</v>
      </c>
      <c r="C246" s="2">
        <v>4</v>
      </c>
      <c r="D246" s="2">
        <v>4</v>
      </c>
      <c r="E246" s="2">
        <v>4</v>
      </c>
      <c r="F246" s="2">
        <v>4</v>
      </c>
      <c r="G246" s="2">
        <v>4</v>
      </c>
      <c r="H246" s="2">
        <v>23</v>
      </c>
      <c r="I246" s="4">
        <f t="shared" si="3"/>
        <v>20</v>
      </c>
    </row>
    <row r="247" spans="1:9" x14ac:dyDescent="0.3">
      <c r="A247" s="4">
        <v>245</v>
      </c>
      <c r="B247" s="104">
        <v>9</v>
      </c>
      <c r="C247" s="2">
        <v>6</v>
      </c>
      <c r="D247" s="2">
        <v>6</v>
      </c>
      <c r="E247" s="2">
        <v>6</v>
      </c>
      <c r="F247" s="2">
        <v>6</v>
      </c>
      <c r="G247" s="2">
        <v>6</v>
      </c>
      <c r="H247" s="2">
        <v>30</v>
      </c>
      <c r="I247" s="4">
        <f t="shared" si="3"/>
        <v>30</v>
      </c>
    </row>
    <row r="248" spans="1:9" x14ac:dyDescent="0.3">
      <c r="A248" s="4">
        <v>246</v>
      </c>
      <c r="B248" s="104">
        <v>9</v>
      </c>
      <c r="C248" s="2">
        <v>6</v>
      </c>
      <c r="D248" s="2">
        <v>6</v>
      </c>
      <c r="E248" s="2">
        <v>6</v>
      </c>
      <c r="F248" s="2">
        <v>6</v>
      </c>
      <c r="G248" s="2">
        <v>6</v>
      </c>
      <c r="H248" s="2">
        <v>30</v>
      </c>
      <c r="I248" s="4">
        <f t="shared" si="3"/>
        <v>30</v>
      </c>
    </row>
    <row r="249" spans="1:9" x14ac:dyDescent="0.3">
      <c r="A249" s="4">
        <v>247</v>
      </c>
      <c r="B249" s="104">
        <v>9</v>
      </c>
      <c r="C249" s="2">
        <v>6</v>
      </c>
      <c r="D249" s="2">
        <v>6</v>
      </c>
      <c r="E249" s="2">
        <v>6</v>
      </c>
      <c r="F249" s="2">
        <v>6</v>
      </c>
      <c r="G249" s="2">
        <v>6</v>
      </c>
      <c r="H249" s="2">
        <v>30</v>
      </c>
      <c r="I249" s="4">
        <f t="shared" si="3"/>
        <v>30</v>
      </c>
    </row>
    <row r="250" spans="1:9" x14ac:dyDescent="0.3">
      <c r="A250" s="4">
        <v>248</v>
      </c>
      <c r="B250" s="104">
        <v>9</v>
      </c>
      <c r="C250" s="2">
        <v>6</v>
      </c>
      <c r="D250" s="2">
        <v>6</v>
      </c>
      <c r="E250" s="2">
        <v>6</v>
      </c>
      <c r="F250" s="2">
        <v>6</v>
      </c>
      <c r="G250" s="2">
        <v>6</v>
      </c>
      <c r="H250" s="2">
        <v>31</v>
      </c>
      <c r="I250" s="4">
        <f t="shared" si="3"/>
        <v>30</v>
      </c>
    </row>
    <row r="251" spans="1:9" x14ac:dyDescent="0.3">
      <c r="A251" s="4">
        <v>249</v>
      </c>
      <c r="B251" s="104">
        <v>9</v>
      </c>
      <c r="C251" s="2">
        <v>4</v>
      </c>
      <c r="D251" s="2">
        <v>4</v>
      </c>
      <c r="E251" s="2">
        <v>4</v>
      </c>
      <c r="F251" s="2">
        <v>4</v>
      </c>
      <c r="G251" s="2">
        <v>4</v>
      </c>
      <c r="H251" s="2">
        <v>21</v>
      </c>
      <c r="I251" s="4">
        <f t="shared" si="3"/>
        <v>20</v>
      </c>
    </row>
    <row r="252" spans="1:9" x14ac:dyDescent="0.3">
      <c r="A252" s="4">
        <v>250</v>
      </c>
      <c r="B252" s="104">
        <v>9</v>
      </c>
      <c r="C252" s="2">
        <v>4</v>
      </c>
      <c r="D252" s="2">
        <v>4</v>
      </c>
      <c r="E252" s="2">
        <v>4</v>
      </c>
      <c r="F252" s="2">
        <v>4</v>
      </c>
      <c r="G252" s="2">
        <v>4</v>
      </c>
      <c r="H252" s="2">
        <v>21</v>
      </c>
      <c r="I252" s="4">
        <f t="shared" si="3"/>
        <v>20</v>
      </c>
    </row>
    <row r="253" spans="1:9" x14ac:dyDescent="0.3">
      <c r="A253" s="4">
        <v>251</v>
      </c>
      <c r="B253" s="104">
        <v>9</v>
      </c>
      <c r="C253" s="2">
        <v>4</v>
      </c>
      <c r="D253" s="2">
        <v>4</v>
      </c>
      <c r="E253" s="2">
        <v>4</v>
      </c>
      <c r="F253" s="2">
        <v>4</v>
      </c>
      <c r="G253" s="2">
        <v>4</v>
      </c>
      <c r="H253" s="2">
        <v>21</v>
      </c>
      <c r="I253" s="4">
        <f t="shared" si="3"/>
        <v>20</v>
      </c>
    </row>
    <row r="254" spans="1:9" x14ac:dyDescent="0.3">
      <c r="A254" s="4">
        <v>252</v>
      </c>
      <c r="B254" s="104">
        <v>9</v>
      </c>
      <c r="C254" s="2">
        <v>6</v>
      </c>
      <c r="D254" s="2">
        <v>6</v>
      </c>
      <c r="E254" s="2">
        <v>6</v>
      </c>
      <c r="F254" s="2">
        <v>6</v>
      </c>
      <c r="G254" s="2">
        <v>6</v>
      </c>
      <c r="H254" s="2">
        <v>30</v>
      </c>
      <c r="I254" s="4">
        <f t="shared" si="3"/>
        <v>30</v>
      </c>
    </row>
    <row r="255" spans="1:9" x14ac:dyDescent="0.3">
      <c r="A255" s="4">
        <v>253</v>
      </c>
      <c r="B255" s="104">
        <v>9</v>
      </c>
      <c r="C255" s="2">
        <v>6</v>
      </c>
      <c r="D255" s="2">
        <v>6</v>
      </c>
      <c r="E255" s="2">
        <v>6</v>
      </c>
      <c r="F255" s="2">
        <v>6</v>
      </c>
      <c r="G255" s="2">
        <v>6</v>
      </c>
      <c r="H255" s="2">
        <v>31</v>
      </c>
      <c r="I255" s="4">
        <f t="shared" si="3"/>
        <v>30</v>
      </c>
    </row>
    <row r="256" spans="1:9" x14ac:dyDescent="0.3">
      <c r="A256" s="4">
        <v>254</v>
      </c>
      <c r="B256" s="104">
        <v>9</v>
      </c>
      <c r="C256" s="2">
        <v>4</v>
      </c>
      <c r="D256" s="2">
        <v>4</v>
      </c>
      <c r="E256" s="2">
        <v>4</v>
      </c>
      <c r="F256" s="2">
        <v>4</v>
      </c>
      <c r="G256" s="2">
        <v>4</v>
      </c>
      <c r="H256" s="2">
        <v>21</v>
      </c>
      <c r="I256" s="4">
        <f t="shared" si="3"/>
        <v>20</v>
      </c>
    </row>
    <row r="257" spans="1:9" x14ac:dyDescent="0.3">
      <c r="A257" s="4">
        <v>255</v>
      </c>
      <c r="B257" s="104">
        <v>9</v>
      </c>
      <c r="C257" s="2">
        <v>4</v>
      </c>
      <c r="D257" s="2">
        <v>4</v>
      </c>
      <c r="E257" s="2">
        <v>4</v>
      </c>
      <c r="F257" s="2">
        <v>4</v>
      </c>
      <c r="G257" s="2">
        <v>4</v>
      </c>
      <c r="H257" s="2">
        <v>21</v>
      </c>
      <c r="I257" s="4">
        <f t="shared" si="3"/>
        <v>20</v>
      </c>
    </row>
    <row r="258" spans="1:9" x14ac:dyDescent="0.3">
      <c r="A258" s="4">
        <v>256</v>
      </c>
      <c r="B258" s="104">
        <v>9</v>
      </c>
      <c r="C258" s="2">
        <v>4</v>
      </c>
      <c r="D258" s="2">
        <v>4</v>
      </c>
      <c r="E258" s="2">
        <v>4</v>
      </c>
      <c r="F258" s="2">
        <v>4</v>
      </c>
      <c r="G258" s="2">
        <v>4</v>
      </c>
      <c r="H258" s="2">
        <v>22</v>
      </c>
      <c r="I258" s="4">
        <f t="shared" si="3"/>
        <v>20</v>
      </c>
    </row>
    <row r="259" spans="1:9" x14ac:dyDescent="0.3">
      <c r="A259" s="4">
        <v>257</v>
      </c>
      <c r="B259" s="104">
        <v>9</v>
      </c>
      <c r="C259" s="2">
        <v>4</v>
      </c>
      <c r="D259" s="2">
        <v>4</v>
      </c>
      <c r="E259" s="2">
        <v>4</v>
      </c>
      <c r="F259" s="2">
        <v>4</v>
      </c>
      <c r="G259" s="2">
        <v>4</v>
      </c>
      <c r="H259" s="2">
        <v>21</v>
      </c>
      <c r="I259" s="4">
        <f t="shared" ref="I259:I322" si="4">SUM(C259:G259)</f>
        <v>20</v>
      </c>
    </row>
    <row r="260" spans="1:9" x14ac:dyDescent="0.3">
      <c r="A260" s="4">
        <v>258</v>
      </c>
      <c r="B260" s="104">
        <v>9</v>
      </c>
      <c r="C260" s="2">
        <v>6</v>
      </c>
      <c r="D260" s="2">
        <v>6</v>
      </c>
      <c r="E260" s="2">
        <v>6</v>
      </c>
      <c r="F260" s="2">
        <v>6</v>
      </c>
      <c r="G260" s="2">
        <v>6</v>
      </c>
      <c r="H260" s="2">
        <v>30</v>
      </c>
      <c r="I260" s="4">
        <f t="shared" si="4"/>
        <v>30</v>
      </c>
    </row>
    <row r="261" spans="1:9" x14ac:dyDescent="0.3">
      <c r="A261" s="4">
        <v>259</v>
      </c>
      <c r="B261" s="104">
        <v>9</v>
      </c>
      <c r="C261" s="2">
        <v>6</v>
      </c>
      <c r="D261" s="2">
        <v>6</v>
      </c>
      <c r="E261" s="2">
        <v>6</v>
      </c>
      <c r="F261" s="2">
        <v>6</v>
      </c>
      <c r="G261" s="2">
        <v>6</v>
      </c>
      <c r="H261" s="2">
        <v>30</v>
      </c>
      <c r="I261" s="4">
        <f t="shared" si="4"/>
        <v>30</v>
      </c>
    </row>
    <row r="262" spans="1:9" x14ac:dyDescent="0.3">
      <c r="A262" s="4">
        <v>260</v>
      </c>
      <c r="B262" s="104">
        <v>9</v>
      </c>
      <c r="C262" s="2">
        <v>6</v>
      </c>
      <c r="D262" s="2">
        <v>6</v>
      </c>
      <c r="E262" s="2">
        <v>6</v>
      </c>
      <c r="F262" s="2">
        <v>6</v>
      </c>
      <c r="G262" s="2">
        <v>6</v>
      </c>
      <c r="H262" s="2">
        <v>30</v>
      </c>
      <c r="I262" s="4">
        <f t="shared" si="4"/>
        <v>30</v>
      </c>
    </row>
    <row r="263" spans="1:9" x14ac:dyDescent="0.3">
      <c r="A263" s="4">
        <v>261</v>
      </c>
      <c r="B263" s="104">
        <v>9</v>
      </c>
      <c r="C263" s="2">
        <v>6</v>
      </c>
      <c r="D263" s="2">
        <v>6</v>
      </c>
      <c r="E263" s="2">
        <v>6</v>
      </c>
      <c r="F263" s="2">
        <v>6</v>
      </c>
      <c r="G263" s="2">
        <v>6</v>
      </c>
      <c r="H263" s="2">
        <v>30</v>
      </c>
      <c r="I263" s="4">
        <f t="shared" si="4"/>
        <v>30</v>
      </c>
    </row>
    <row r="264" spans="1:9" x14ac:dyDescent="0.3">
      <c r="A264" s="4">
        <v>262</v>
      </c>
      <c r="B264" s="104">
        <v>9</v>
      </c>
      <c r="C264" s="2">
        <v>6</v>
      </c>
      <c r="D264" s="2">
        <v>6</v>
      </c>
      <c r="E264" s="2">
        <v>6</v>
      </c>
      <c r="F264" s="2">
        <v>6</v>
      </c>
      <c r="G264" s="2">
        <v>6</v>
      </c>
      <c r="H264" s="2">
        <v>30</v>
      </c>
      <c r="I264" s="4">
        <f t="shared" si="4"/>
        <v>30</v>
      </c>
    </row>
    <row r="265" spans="1:9" x14ac:dyDescent="0.3">
      <c r="A265" s="4">
        <v>263</v>
      </c>
      <c r="B265" s="104">
        <v>9</v>
      </c>
      <c r="C265" s="2">
        <v>6</v>
      </c>
      <c r="D265" s="2">
        <v>6</v>
      </c>
      <c r="E265" s="2">
        <v>6</v>
      </c>
      <c r="F265" s="2">
        <v>6</v>
      </c>
      <c r="G265" s="2">
        <v>6</v>
      </c>
      <c r="H265" s="2">
        <v>30</v>
      </c>
      <c r="I265" s="4">
        <f t="shared" si="4"/>
        <v>30</v>
      </c>
    </row>
    <row r="266" spans="1:9" x14ac:dyDescent="0.3">
      <c r="A266" s="4">
        <v>264</v>
      </c>
      <c r="B266" s="104">
        <v>9</v>
      </c>
      <c r="C266" s="2">
        <v>6</v>
      </c>
      <c r="D266" s="2">
        <v>6</v>
      </c>
      <c r="E266" s="2">
        <v>6</v>
      </c>
      <c r="F266" s="2">
        <v>6</v>
      </c>
      <c r="G266" s="2">
        <v>6</v>
      </c>
      <c r="H266" s="2">
        <v>30</v>
      </c>
      <c r="I266" s="4">
        <f t="shared" si="4"/>
        <v>30</v>
      </c>
    </row>
    <row r="267" spans="1:9" x14ac:dyDescent="0.3">
      <c r="A267" s="4">
        <v>265</v>
      </c>
      <c r="B267" s="104">
        <v>9</v>
      </c>
      <c r="C267" s="2">
        <v>4</v>
      </c>
      <c r="D267" s="2">
        <v>4</v>
      </c>
      <c r="E267" s="2">
        <v>4</v>
      </c>
      <c r="F267" s="2">
        <v>4</v>
      </c>
      <c r="G267" s="2">
        <v>4</v>
      </c>
      <c r="H267" s="2">
        <v>21</v>
      </c>
      <c r="I267" s="4">
        <f t="shared" si="4"/>
        <v>20</v>
      </c>
    </row>
    <row r="268" spans="1:9" x14ac:dyDescent="0.3">
      <c r="A268" s="4">
        <v>266</v>
      </c>
      <c r="B268" s="104">
        <v>9</v>
      </c>
      <c r="C268" s="2">
        <v>6</v>
      </c>
      <c r="D268" s="2">
        <v>6</v>
      </c>
      <c r="E268" s="2">
        <v>6</v>
      </c>
      <c r="F268" s="2">
        <v>6</v>
      </c>
      <c r="G268" s="2">
        <v>6</v>
      </c>
      <c r="H268" s="2">
        <v>30</v>
      </c>
      <c r="I268" s="4">
        <f t="shared" si="4"/>
        <v>30</v>
      </c>
    </row>
    <row r="269" spans="1:9" x14ac:dyDescent="0.3">
      <c r="A269" s="4">
        <v>267</v>
      </c>
      <c r="B269" s="104">
        <v>9</v>
      </c>
      <c r="C269" s="2">
        <v>6</v>
      </c>
      <c r="D269" s="2">
        <v>6</v>
      </c>
      <c r="E269" s="2">
        <v>6</v>
      </c>
      <c r="F269" s="2">
        <v>6</v>
      </c>
      <c r="G269" s="2">
        <v>6</v>
      </c>
      <c r="H269" s="2">
        <v>31</v>
      </c>
      <c r="I269" s="4">
        <f t="shared" si="4"/>
        <v>30</v>
      </c>
    </row>
    <row r="270" spans="1:9" x14ac:dyDescent="0.3">
      <c r="A270" s="4">
        <v>268</v>
      </c>
      <c r="B270" s="104">
        <v>9</v>
      </c>
      <c r="C270" s="2">
        <v>6</v>
      </c>
      <c r="D270" s="2">
        <v>6</v>
      </c>
      <c r="E270" s="2">
        <v>6</v>
      </c>
      <c r="F270" s="2">
        <v>6</v>
      </c>
      <c r="G270" s="2">
        <v>6</v>
      </c>
      <c r="H270" s="2">
        <v>30</v>
      </c>
      <c r="I270" s="4">
        <f t="shared" si="4"/>
        <v>30</v>
      </c>
    </row>
    <row r="271" spans="1:9" x14ac:dyDescent="0.3">
      <c r="A271" s="4">
        <v>269</v>
      </c>
      <c r="B271" s="104">
        <v>9</v>
      </c>
      <c r="C271" s="2">
        <v>6</v>
      </c>
      <c r="D271" s="2">
        <v>6</v>
      </c>
      <c r="E271" s="2">
        <v>6</v>
      </c>
      <c r="F271" s="2">
        <v>6</v>
      </c>
      <c r="G271" s="2">
        <v>6</v>
      </c>
      <c r="H271" s="2">
        <v>30</v>
      </c>
      <c r="I271" s="4">
        <f t="shared" si="4"/>
        <v>30</v>
      </c>
    </row>
    <row r="272" spans="1:9" x14ac:dyDescent="0.3">
      <c r="A272" s="4">
        <v>270</v>
      </c>
      <c r="B272" s="104">
        <v>9</v>
      </c>
      <c r="C272" s="2">
        <v>6</v>
      </c>
      <c r="D272" s="2">
        <v>6</v>
      </c>
      <c r="E272" s="2">
        <v>6</v>
      </c>
      <c r="F272" s="2">
        <v>6</v>
      </c>
      <c r="G272" s="2">
        <v>6</v>
      </c>
      <c r="H272" s="2">
        <v>30</v>
      </c>
      <c r="I272" s="4">
        <f t="shared" si="4"/>
        <v>30</v>
      </c>
    </row>
    <row r="273" spans="1:9" x14ac:dyDescent="0.3">
      <c r="A273" s="4">
        <v>271</v>
      </c>
      <c r="B273" s="104">
        <v>10</v>
      </c>
      <c r="C273" s="2">
        <v>6</v>
      </c>
      <c r="D273" s="2">
        <v>6</v>
      </c>
      <c r="E273" s="2">
        <v>6</v>
      </c>
      <c r="F273" s="2">
        <v>6</v>
      </c>
      <c r="G273" s="2">
        <v>6</v>
      </c>
      <c r="H273" s="2">
        <v>31</v>
      </c>
      <c r="I273" s="4">
        <f t="shared" si="4"/>
        <v>30</v>
      </c>
    </row>
    <row r="274" spans="1:9" x14ac:dyDescent="0.3">
      <c r="A274" s="4">
        <v>272</v>
      </c>
      <c r="B274" s="104">
        <v>10</v>
      </c>
      <c r="C274" s="2">
        <v>4</v>
      </c>
      <c r="D274" s="2">
        <v>4</v>
      </c>
      <c r="E274" s="2">
        <v>4</v>
      </c>
      <c r="F274" s="2">
        <v>4</v>
      </c>
      <c r="G274" s="2">
        <v>4</v>
      </c>
      <c r="H274" s="2">
        <v>23</v>
      </c>
      <c r="I274" s="4">
        <f t="shared" si="4"/>
        <v>20</v>
      </c>
    </row>
    <row r="275" spans="1:9" x14ac:dyDescent="0.3">
      <c r="A275" s="4">
        <v>273</v>
      </c>
      <c r="B275" s="104">
        <v>10</v>
      </c>
      <c r="C275" s="2">
        <v>6</v>
      </c>
      <c r="D275" s="2">
        <v>6</v>
      </c>
      <c r="E275" s="2">
        <v>6</v>
      </c>
      <c r="F275" s="2">
        <v>6</v>
      </c>
      <c r="G275" s="2">
        <v>6</v>
      </c>
      <c r="H275" s="2">
        <v>30</v>
      </c>
      <c r="I275" s="4">
        <f t="shared" si="4"/>
        <v>30</v>
      </c>
    </row>
    <row r="276" spans="1:9" x14ac:dyDescent="0.3">
      <c r="A276" s="4">
        <v>274</v>
      </c>
      <c r="B276" s="104">
        <v>10</v>
      </c>
      <c r="C276" s="2">
        <v>6</v>
      </c>
      <c r="D276" s="2">
        <v>6</v>
      </c>
      <c r="E276" s="2">
        <v>6</v>
      </c>
      <c r="F276" s="2">
        <v>6</v>
      </c>
      <c r="G276" s="2">
        <v>6</v>
      </c>
      <c r="H276" s="2">
        <v>30</v>
      </c>
      <c r="I276" s="4">
        <f t="shared" si="4"/>
        <v>30</v>
      </c>
    </row>
    <row r="277" spans="1:9" x14ac:dyDescent="0.3">
      <c r="A277" s="4">
        <v>275</v>
      </c>
      <c r="B277" s="104">
        <v>10</v>
      </c>
      <c r="C277" s="2">
        <v>6</v>
      </c>
      <c r="D277" s="2">
        <v>6</v>
      </c>
      <c r="E277" s="2">
        <v>6</v>
      </c>
      <c r="F277" s="2">
        <v>6</v>
      </c>
      <c r="G277" s="2">
        <v>6</v>
      </c>
      <c r="H277" s="2">
        <v>32</v>
      </c>
      <c r="I277" s="4">
        <f t="shared" si="4"/>
        <v>30</v>
      </c>
    </row>
    <row r="278" spans="1:9" x14ac:dyDescent="0.3">
      <c r="A278" s="4">
        <v>276</v>
      </c>
      <c r="B278" s="104">
        <v>10</v>
      </c>
      <c r="C278" s="2">
        <v>4</v>
      </c>
      <c r="D278" s="2">
        <v>4</v>
      </c>
      <c r="E278" s="2">
        <v>4</v>
      </c>
      <c r="F278" s="2">
        <v>4</v>
      </c>
      <c r="G278" s="2">
        <v>4</v>
      </c>
      <c r="H278" s="2">
        <v>21</v>
      </c>
      <c r="I278" s="4">
        <f t="shared" si="4"/>
        <v>20</v>
      </c>
    </row>
    <row r="279" spans="1:9" x14ac:dyDescent="0.3">
      <c r="A279" s="4">
        <v>277</v>
      </c>
      <c r="B279" s="104">
        <v>10</v>
      </c>
      <c r="C279" s="2">
        <v>4</v>
      </c>
      <c r="D279" s="2">
        <v>4</v>
      </c>
      <c r="E279" s="2">
        <v>4</v>
      </c>
      <c r="F279" s="2">
        <v>4</v>
      </c>
      <c r="G279" s="2">
        <v>4</v>
      </c>
      <c r="H279" s="2">
        <v>21</v>
      </c>
      <c r="I279" s="4">
        <f t="shared" si="4"/>
        <v>20</v>
      </c>
    </row>
    <row r="280" spans="1:9" x14ac:dyDescent="0.3">
      <c r="A280" s="4">
        <v>278</v>
      </c>
      <c r="B280" s="104">
        <v>10</v>
      </c>
      <c r="C280" s="2">
        <v>4</v>
      </c>
      <c r="D280" s="2">
        <v>4</v>
      </c>
      <c r="E280" s="2">
        <v>4</v>
      </c>
      <c r="F280" s="2">
        <v>4</v>
      </c>
      <c r="G280" s="2">
        <v>4</v>
      </c>
      <c r="H280" s="2">
        <v>21</v>
      </c>
      <c r="I280" s="4">
        <f t="shared" si="4"/>
        <v>20</v>
      </c>
    </row>
    <row r="281" spans="1:9" x14ac:dyDescent="0.3">
      <c r="A281" s="4">
        <v>279</v>
      </c>
      <c r="B281" s="104">
        <v>10</v>
      </c>
      <c r="C281" s="2">
        <v>6</v>
      </c>
      <c r="D281" s="2">
        <v>6</v>
      </c>
      <c r="E281" s="2">
        <v>6</v>
      </c>
      <c r="F281" s="2">
        <v>6</v>
      </c>
      <c r="G281" s="2">
        <v>6</v>
      </c>
      <c r="H281" s="2">
        <v>30</v>
      </c>
      <c r="I281" s="4">
        <f t="shared" si="4"/>
        <v>30</v>
      </c>
    </row>
    <row r="282" spans="1:9" x14ac:dyDescent="0.3">
      <c r="A282" s="4">
        <v>280</v>
      </c>
      <c r="B282" s="104">
        <v>10</v>
      </c>
      <c r="C282" s="2">
        <v>6</v>
      </c>
      <c r="D282" s="2">
        <v>6</v>
      </c>
      <c r="E282" s="2">
        <v>6</v>
      </c>
      <c r="F282" s="2">
        <v>6</v>
      </c>
      <c r="G282" s="2">
        <v>6</v>
      </c>
      <c r="H282" s="2">
        <v>31</v>
      </c>
      <c r="I282" s="4">
        <f t="shared" si="4"/>
        <v>30</v>
      </c>
    </row>
    <row r="283" spans="1:9" x14ac:dyDescent="0.3">
      <c r="A283" s="4">
        <v>281</v>
      </c>
      <c r="B283" s="104">
        <v>10</v>
      </c>
      <c r="C283" s="2">
        <v>4</v>
      </c>
      <c r="D283" s="2">
        <v>4</v>
      </c>
      <c r="E283" s="2">
        <v>4</v>
      </c>
      <c r="F283" s="2">
        <v>4</v>
      </c>
      <c r="G283" s="2">
        <v>4</v>
      </c>
      <c r="H283" s="2">
        <v>21</v>
      </c>
      <c r="I283" s="4">
        <f t="shared" si="4"/>
        <v>20</v>
      </c>
    </row>
    <row r="284" spans="1:9" x14ac:dyDescent="0.3">
      <c r="A284" s="4">
        <v>282</v>
      </c>
      <c r="B284" s="104">
        <v>10</v>
      </c>
      <c r="C284" s="2">
        <v>4</v>
      </c>
      <c r="D284" s="2">
        <v>4</v>
      </c>
      <c r="E284" s="2">
        <v>4</v>
      </c>
      <c r="F284" s="2">
        <v>4</v>
      </c>
      <c r="G284" s="2">
        <v>4</v>
      </c>
      <c r="H284" s="2">
        <v>21</v>
      </c>
      <c r="I284" s="4">
        <f t="shared" si="4"/>
        <v>20</v>
      </c>
    </row>
    <row r="285" spans="1:9" x14ac:dyDescent="0.3">
      <c r="A285" s="4">
        <v>283</v>
      </c>
      <c r="B285" s="104">
        <v>10</v>
      </c>
      <c r="C285" s="2">
        <v>4</v>
      </c>
      <c r="D285" s="2">
        <v>4</v>
      </c>
      <c r="E285" s="2">
        <v>4</v>
      </c>
      <c r="F285" s="2">
        <v>4</v>
      </c>
      <c r="G285" s="2">
        <v>4</v>
      </c>
      <c r="H285" s="2">
        <v>21</v>
      </c>
      <c r="I285" s="4">
        <f t="shared" si="4"/>
        <v>20</v>
      </c>
    </row>
    <row r="286" spans="1:9" x14ac:dyDescent="0.3">
      <c r="A286" s="4">
        <v>284</v>
      </c>
      <c r="B286" s="104">
        <v>10</v>
      </c>
      <c r="C286" s="2">
        <v>4</v>
      </c>
      <c r="D286" s="2">
        <v>4</v>
      </c>
      <c r="E286" s="2">
        <v>4</v>
      </c>
      <c r="F286" s="2">
        <v>4</v>
      </c>
      <c r="G286" s="2">
        <v>4</v>
      </c>
      <c r="H286" s="2">
        <v>21</v>
      </c>
      <c r="I286" s="4">
        <f t="shared" si="4"/>
        <v>20</v>
      </c>
    </row>
    <row r="287" spans="1:9" x14ac:dyDescent="0.3">
      <c r="A287" s="4">
        <v>285</v>
      </c>
      <c r="B287" s="104">
        <v>10</v>
      </c>
      <c r="C287" s="2">
        <v>6</v>
      </c>
      <c r="D287" s="2">
        <v>6</v>
      </c>
      <c r="E287" s="2">
        <v>6</v>
      </c>
      <c r="F287" s="2">
        <v>6</v>
      </c>
      <c r="G287" s="2">
        <v>6</v>
      </c>
      <c r="H287" s="2">
        <v>31</v>
      </c>
      <c r="I287" s="4">
        <f t="shared" si="4"/>
        <v>30</v>
      </c>
    </row>
    <row r="288" spans="1:9" x14ac:dyDescent="0.3">
      <c r="A288" s="4">
        <v>286</v>
      </c>
      <c r="B288" s="104">
        <v>10</v>
      </c>
      <c r="C288" s="2">
        <v>6</v>
      </c>
      <c r="D288" s="2">
        <v>6</v>
      </c>
      <c r="E288" s="2">
        <v>6</v>
      </c>
      <c r="F288" s="2">
        <v>6</v>
      </c>
      <c r="G288" s="2">
        <v>6</v>
      </c>
      <c r="H288" s="2">
        <v>31</v>
      </c>
      <c r="I288" s="4">
        <f t="shared" si="4"/>
        <v>30</v>
      </c>
    </row>
    <row r="289" spans="1:9" x14ac:dyDescent="0.3">
      <c r="A289" s="4">
        <v>287</v>
      </c>
      <c r="B289" s="104">
        <v>10</v>
      </c>
      <c r="C289" s="2">
        <v>6</v>
      </c>
      <c r="D289" s="2">
        <v>6</v>
      </c>
      <c r="E289" s="2">
        <v>6</v>
      </c>
      <c r="F289" s="2">
        <v>6</v>
      </c>
      <c r="G289" s="2">
        <v>6</v>
      </c>
      <c r="H289" s="2">
        <v>31</v>
      </c>
      <c r="I289" s="4">
        <f t="shared" si="4"/>
        <v>30</v>
      </c>
    </row>
    <row r="290" spans="1:9" x14ac:dyDescent="0.3">
      <c r="A290" s="4">
        <v>288</v>
      </c>
      <c r="B290" s="104">
        <v>10</v>
      </c>
      <c r="C290" s="2">
        <v>6</v>
      </c>
      <c r="D290" s="2">
        <v>6</v>
      </c>
      <c r="E290" s="2">
        <v>6</v>
      </c>
      <c r="F290" s="2">
        <v>6</v>
      </c>
      <c r="G290" s="2">
        <v>6</v>
      </c>
      <c r="H290" s="2">
        <v>30</v>
      </c>
      <c r="I290" s="4">
        <f t="shared" si="4"/>
        <v>30</v>
      </c>
    </row>
    <row r="291" spans="1:9" x14ac:dyDescent="0.3">
      <c r="A291" s="4">
        <v>289</v>
      </c>
      <c r="B291" s="104">
        <v>10</v>
      </c>
      <c r="C291" s="2">
        <v>6</v>
      </c>
      <c r="D291" s="2">
        <v>6</v>
      </c>
      <c r="E291" s="2">
        <v>6</v>
      </c>
      <c r="F291" s="2">
        <v>6</v>
      </c>
      <c r="G291" s="2">
        <v>6</v>
      </c>
      <c r="H291" s="2">
        <v>31</v>
      </c>
      <c r="I291" s="4">
        <f t="shared" si="4"/>
        <v>30</v>
      </c>
    </row>
    <row r="292" spans="1:9" x14ac:dyDescent="0.3">
      <c r="A292" s="4">
        <v>290</v>
      </c>
      <c r="B292" s="104">
        <v>10</v>
      </c>
      <c r="C292" s="2">
        <v>6</v>
      </c>
      <c r="D292" s="2">
        <v>6</v>
      </c>
      <c r="E292" s="2">
        <v>6</v>
      </c>
      <c r="F292" s="2">
        <v>6</v>
      </c>
      <c r="G292" s="2">
        <v>6</v>
      </c>
      <c r="H292" s="2">
        <v>30</v>
      </c>
      <c r="I292" s="4">
        <f t="shared" si="4"/>
        <v>30</v>
      </c>
    </row>
    <row r="293" spans="1:9" x14ac:dyDescent="0.3">
      <c r="A293" s="4">
        <v>291</v>
      </c>
      <c r="B293" s="104">
        <v>10</v>
      </c>
      <c r="C293" s="2">
        <v>6</v>
      </c>
      <c r="D293" s="2">
        <v>6</v>
      </c>
      <c r="E293" s="2">
        <v>6</v>
      </c>
      <c r="F293" s="2">
        <v>6</v>
      </c>
      <c r="G293" s="2">
        <v>6</v>
      </c>
      <c r="H293" s="2">
        <v>30</v>
      </c>
      <c r="I293" s="4">
        <f t="shared" si="4"/>
        <v>30</v>
      </c>
    </row>
    <row r="294" spans="1:9" x14ac:dyDescent="0.3">
      <c r="A294" s="4">
        <v>292</v>
      </c>
      <c r="B294" s="104">
        <v>10</v>
      </c>
      <c r="C294" s="2">
        <v>4</v>
      </c>
      <c r="D294" s="2">
        <v>4</v>
      </c>
      <c r="E294" s="2">
        <v>4</v>
      </c>
      <c r="F294" s="2">
        <v>4</v>
      </c>
      <c r="G294" s="2">
        <v>4</v>
      </c>
      <c r="H294" s="2">
        <v>21</v>
      </c>
      <c r="I294" s="4">
        <f t="shared" si="4"/>
        <v>20</v>
      </c>
    </row>
    <row r="295" spans="1:9" x14ac:dyDescent="0.3">
      <c r="A295" s="4">
        <v>293</v>
      </c>
      <c r="B295" s="104">
        <v>10</v>
      </c>
      <c r="C295" s="2">
        <v>6</v>
      </c>
      <c r="D295" s="2">
        <v>6</v>
      </c>
      <c r="E295" s="2">
        <v>6</v>
      </c>
      <c r="F295" s="2">
        <v>6</v>
      </c>
      <c r="G295" s="2">
        <v>6</v>
      </c>
      <c r="H295" s="2">
        <v>31</v>
      </c>
      <c r="I295" s="4">
        <f t="shared" si="4"/>
        <v>30</v>
      </c>
    </row>
    <row r="296" spans="1:9" x14ac:dyDescent="0.3">
      <c r="A296" s="4">
        <v>294</v>
      </c>
      <c r="B296" s="104">
        <v>10</v>
      </c>
      <c r="C296" s="2">
        <v>6</v>
      </c>
      <c r="D296" s="2">
        <v>6</v>
      </c>
      <c r="E296" s="2">
        <v>6</v>
      </c>
      <c r="F296" s="2">
        <v>6</v>
      </c>
      <c r="G296" s="2">
        <v>6</v>
      </c>
      <c r="H296" s="2">
        <v>31</v>
      </c>
      <c r="I296" s="4">
        <f t="shared" si="4"/>
        <v>30</v>
      </c>
    </row>
    <row r="297" spans="1:9" x14ac:dyDescent="0.3">
      <c r="A297" s="4">
        <v>295</v>
      </c>
      <c r="B297" s="104">
        <v>10</v>
      </c>
      <c r="C297" s="2">
        <v>6</v>
      </c>
      <c r="D297" s="2">
        <v>6</v>
      </c>
      <c r="E297" s="2">
        <v>6</v>
      </c>
      <c r="F297" s="2">
        <v>6</v>
      </c>
      <c r="G297" s="2">
        <v>6</v>
      </c>
      <c r="H297" s="2">
        <v>30</v>
      </c>
      <c r="I297" s="4">
        <f t="shared" si="4"/>
        <v>30</v>
      </c>
    </row>
    <row r="298" spans="1:9" x14ac:dyDescent="0.3">
      <c r="A298" s="4">
        <v>296</v>
      </c>
      <c r="B298" s="104">
        <v>10</v>
      </c>
      <c r="C298" s="2">
        <v>6</v>
      </c>
      <c r="D298" s="2">
        <v>6</v>
      </c>
      <c r="E298" s="2">
        <v>6</v>
      </c>
      <c r="F298" s="2">
        <v>6</v>
      </c>
      <c r="G298" s="2">
        <v>6</v>
      </c>
      <c r="H298" s="2">
        <v>30</v>
      </c>
      <c r="I298" s="4">
        <f t="shared" si="4"/>
        <v>30</v>
      </c>
    </row>
    <row r="299" spans="1:9" x14ac:dyDescent="0.3">
      <c r="A299" s="4">
        <v>297</v>
      </c>
      <c r="B299" s="104">
        <v>10</v>
      </c>
      <c r="C299" s="2">
        <v>6</v>
      </c>
      <c r="D299" s="2">
        <v>6</v>
      </c>
      <c r="E299" s="2">
        <v>6</v>
      </c>
      <c r="F299" s="2">
        <v>6</v>
      </c>
      <c r="G299" s="2">
        <v>6</v>
      </c>
      <c r="H299" s="2">
        <v>30</v>
      </c>
      <c r="I299" s="4">
        <f t="shared" si="4"/>
        <v>30</v>
      </c>
    </row>
    <row r="300" spans="1:9" x14ac:dyDescent="0.3">
      <c r="A300" s="4">
        <v>298</v>
      </c>
      <c r="B300" s="104">
        <v>10</v>
      </c>
      <c r="C300" s="2">
        <v>6</v>
      </c>
      <c r="D300" s="2">
        <v>6</v>
      </c>
      <c r="E300" s="2">
        <v>6</v>
      </c>
      <c r="F300" s="2">
        <v>6</v>
      </c>
      <c r="G300" s="2">
        <v>6</v>
      </c>
      <c r="H300" s="2">
        <v>31</v>
      </c>
      <c r="I300" s="4">
        <f t="shared" si="4"/>
        <v>30</v>
      </c>
    </row>
    <row r="301" spans="1:9" x14ac:dyDescent="0.3">
      <c r="A301" s="4">
        <v>299</v>
      </c>
      <c r="B301" s="104">
        <v>10</v>
      </c>
      <c r="C301" s="2">
        <v>4</v>
      </c>
      <c r="D301" s="2">
        <v>4</v>
      </c>
      <c r="E301" s="2">
        <v>4</v>
      </c>
      <c r="F301" s="2">
        <v>4</v>
      </c>
      <c r="G301" s="2">
        <v>4</v>
      </c>
      <c r="H301" s="2">
        <v>21</v>
      </c>
      <c r="I301" s="4">
        <f t="shared" si="4"/>
        <v>20</v>
      </c>
    </row>
    <row r="302" spans="1:9" x14ac:dyDescent="0.3">
      <c r="A302" s="4">
        <v>300</v>
      </c>
      <c r="B302" s="104">
        <v>10</v>
      </c>
      <c r="C302" s="2">
        <v>4</v>
      </c>
      <c r="D302" s="2">
        <v>4</v>
      </c>
      <c r="E302" s="2">
        <v>4</v>
      </c>
      <c r="F302" s="2">
        <v>4</v>
      </c>
      <c r="G302" s="2">
        <v>4</v>
      </c>
      <c r="H302" s="2">
        <v>21</v>
      </c>
      <c r="I302" s="4">
        <f t="shared" si="4"/>
        <v>20</v>
      </c>
    </row>
    <row r="303" spans="1:9" x14ac:dyDescent="0.3">
      <c r="A303" s="4">
        <v>301</v>
      </c>
      <c r="B303" s="104">
        <v>11</v>
      </c>
      <c r="C303" s="2">
        <v>6</v>
      </c>
      <c r="D303" s="2">
        <v>6</v>
      </c>
      <c r="E303" s="2">
        <v>6</v>
      </c>
      <c r="F303" s="2">
        <v>6</v>
      </c>
      <c r="G303" s="2">
        <v>6</v>
      </c>
      <c r="H303" s="2">
        <v>30</v>
      </c>
      <c r="I303" s="4">
        <f t="shared" si="4"/>
        <v>30</v>
      </c>
    </row>
    <row r="304" spans="1:9" x14ac:dyDescent="0.3">
      <c r="A304" s="4">
        <v>302</v>
      </c>
      <c r="B304" s="104">
        <v>11</v>
      </c>
      <c r="C304" s="2">
        <v>6</v>
      </c>
      <c r="D304" s="2">
        <v>6</v>
      </c>
      <c r="E304" s="2">
        <v>6</v>
      </c>
      <c r="F304" s="2">
        <v>6</v>
      </c>
      <c r="G304" s="2">
        <v>6</v>
      </c>
      <c r="H304" s="2">
        <v>30</v>
      </c>
      <c r="I304" s="4">
        <f t="shared" si="4"/>
        <v>30</v>
      </c>
    </row>
    <row r="305" spans="1:9" x14ac:dyDescent="0.3">
      <c r="A305" s="4">
        <v>303</v>
      </c>
      <c r="B305" s="104">
        <v>11</v>
      </c>
      <c r="C305" s="2">
        <v>4</v>
      </c>
      <c r="D305" s="2">
        <v>4</v>
      </c>
      <c r="E305" s="2">
        <v>4</v>
      </c>
      <c r="F305" s="2">
        <v>4</v>
      </c>
      <c r="G305" s="2">
        <v>4</v>
      </c>
      <c r="H305" s="2">
        <v>23</v>
      </c>
      <c r="I305" s="4">
        <f t="shared" si="4"/>
        <v>20</v>
      </c>
    </row>
    <row r="306" spans="1:9" x14ac:dyDescent="0.3">
      <c r="A306" s="4">
        <v>304</v>
      </c>
      <c r="B306" s="104">
        <v>11</v>
      </c>
      <c r="C306" s="2">
        <v>6</v>
      </c>
      <c r="D306" s="2">
        <v>6</v>
      </c>
      <c r="E306" s="2">
        <v>6</v>
      </c>
      <c r="F306" s="2">
        <v>6</v>
      </c>
      <c r="G306" s="2">
        <v>6</v>
      </c>
      <c r="H306" s="2">
        <v>30</v>
      </c>
      <c r="I306" s="4">
        <f t="shared" si="4"/>
        <v>30</v>
      </c>
    </row>
    <row r="307" spans="1:9" x14ac:dyDescent="0.3">
      <c r="A307" s="4">
        <v>305</v>
      </c>
      <c r="B307" s="104">
        <v>11</v>
      </c>
      <c r="C307" s="2">
        <v>6</v>
      </c>
      <c r="D307" s="2">
        <v>6</v>
      </c>
      <c r="E307" s="2">
        <v>6</v>
      </c>
      <c r="F307" s="2">
        <v>6</v>
      </c>
      <c r="G307" s="2">
        <v>6</v>
      </c>
      <c r="H307" s="2">
        <v>30</v>
      </c>
      <c r="I307" s="4">
        <f t="shared" si="4"/>
        <v>30</v>
      </c>
    </row>
    <row r="308" spans="1:9" x14ac:dyDescent="0.3">
      <c r="A308" s="4">
        <v>306</v>
      </c>
      <c r="B308" s="104">
        <v>11</v>
      </c>
      <c r="C308" s="2">
        <v>6</v>
      </c>
      <c r="D308" s="2">
        <v>6</v>
      </c>
      <c r="E308" s="2">
        <v>6</v>
      </c>
      <c r="F308" s="2">
        <v>6</v>
      </c>
      <c r="G308" s="2">
        <v>6</v>
      </c>
      <c r="H308" s="2">
        <v>31</v>
      </c>
      <c r="I308" s="4">
        <f t="shared" si="4"/>
        <v>30</v>
      </c>
    </row>
    <row r="309" spans="1:9" x14ac:dyDescent="0.3">
      <c r="A309" s="4">
        <v>307</v>
      </c>
      <c r="B309" s="104">
        <v>11</v>
      </c>
      <c r="C309" s="2">
        <v>4</v>
      </c>
      <c r="D309" s="2">
        <v>4</v>
      </c>
      <c r="E309" s="2">
        <v>4</v>
      </c>
      <c r="F309" s="2">
        <v>4</v>
      </c>
      <c r="G309" s="2">
        <v>4</v>
      </c>
      <c r="H309" s="2">
        <v>21</v>
      </c>
      <c r="I309" s="4">
        <f t="shared" si="4"/>
        <v>20</v>
      </c>
    </row>
    <row r="310" spans="1:9" x14ac:dyDescent="0.3">
      <c r="A310" s="4">
        <v>308</v>
      </c>
      <c r="B310" s="104">
        <v>11</v>
      </c>
      <c r="C310" s="2">
        <v>4</v>
      </c>
      <c r="D310" s="2">
        <v>4</v>
      </c>
      <c r="E310" s="2">
        <v>4</v>
      </c>
      <c r="F310" s="2">
        <v>4</v>
      </c>
      <c r="G310" s="2">
        <v>4</v>
      </c>
      <c r="H310" s="2">
        <v>21</v>
      </c>
      <c r="I310" s="4">
        <f t="shared" si="4"/>
        <v>20</v>
      </c>
    </row>
    <row r="311" spans="1:9" x14ac:dyDescent="0.3">
      <c r="A311" s="4">
        <v>309</v>
      </c>
      <c r="B311" s="104">
        <v>11</v>
      </c>
      <c r="C311" s="2">
        <v>4</v>
      </c>
      <c r="D311" s="2">
        <v>4</v>
      </c>
      <c r="E311" s="2">
        <v>4</v>
      </c>
      <c r="F311" s="2">
        <v>4</v>
      </c>
      <c r="G311" s="2">
        <v>4</v>
      </c>
      <c r="H311" s="2">
        <v>21</v>
      </c>
      <c r="I311" s="4">
        <f t="shared" si="4"/>
        <v>20</v>
      </c>
    </row>
    <row r="312" spans="1:9" x14ac:dyDescent="0.3">
      <c r="A312" s="4">
        <v>310</v>
      </c>
      <c r="B312" s="104">
        <v>11</v>
      </c>
      <c r="C312" s="2">
        <v>6</v>
      </c>
      <c r="D312" s="2">
        <v>6</v>
      </c>
      <c r="E312" s="2">
        <v>6</v>
      </c>
      <c r="F312" s="2">
        <v>6</v>
      </c>
      <c r="G312" s="2">
        <v>6</v>
      </c>
      <c r="H312" s="2">
        <v>30</v>
      </c>
      <c r="I312" s="4">
        <f t="shared" si="4"/>
        <v>30</v>
      </c>
    </row>
    <row r="313" spans="1:9" x14ac:dyDescent="0.3">
      <c r="A313" s="4">
        <v>311</v>
      </c>
      <c r="B313" s="104">
        <v>11</v>
      </c>
      <c r="C313" s="2">
        <v>6</v>
      </c>
      <c r="D313" s="2">
        <v>6</v>
      </c>
      <c r="E313" s="2">
        <v>6</v>
      </c>
      <c r="F313" s="2">
        <v>6</v>
      </c>
      <c r="G313" s="2">
        <v>6</v>
      </c>
      <c r="H313" s="2">
        <v>31</v>
      </c>
      <c r="I313" s="4">
        <f t="shared" si="4"/>
        <v>30</v>
      </c>
    </row>
    <row r="314" spans="1:9" x14ac:dyDescent="0.3">
      <c r="A314" s="4">
        <v>312</v>
      </c>
      <c r="B314" s="104">
        <v>11</v>
      </c>
      <c r="C314" s="2">
        <v>4</v>
      </c>
      <c r="D314" s="2">
        <v>4</v>
      </c>
      <c r="E314" s="2">
        <v>4</v>
      </c>
      <c r="F314" s="2">
        <v>4</v>
      </c>
      <c r="G314" s="2">
        <v>4</v>
      </c>
      <c r="H314" s="2">
        <v>21</v>
      </c>
      <c r="I314" s="4">
        <f t="shared" si="4"/>
        <v>20</v>
      </c>
    </row>
    <row r="315" spans="1:9" x14ac:dyDescent="0.3">
      <c r="A315" s="4">
        <v>313</v>
      </c>
      <c r="B315" s="104">
        <v>11</v>
      </c>
      <c r="C315" s="2">
        <v>4</v>
      </c>
      <c r="D315" s="2">
        <v>4</v>
      </c>
      <c r="E315" s="2">
        <v>4</v>
      </c>
      <c r="F315" s="2">
        <v>4</v>
      </c>
      <c r="G315" s="2">
        <v>4</v>
      </c>
      <c r="H315" s="2">
        <v>21</v>
      </c>
      <c r="I315" s="4">
        <f t="shared" si="4"/>
        <v>20</v>
      </c>
    </row>
    <row r="316" spans="1:9" x14ac:dyDescent="0.3">
      <c r="A316" s="4">
        <v>314</v>
      </c>
      <c r="B316" s="104">
        <v>11</v>
      </c>
      <c r="C316" s="2">
        <v>4</v>
      </c>
      <c r="D316" s="2">
        <v>4</v>
      </c>
      <c r="E316" s="2">
        <v>4</v>
      </c>
      <c r="F316" s="2">
        <v>4</v>
      </c>
      <c r="G316" s="2">
        <v>4</v>
      </c>
      <c r="H316" s="2">
        <v>21</v>
      </c>
      <c r="I316" s="4">
        <f t="shared" si="4"/>
        <v>20</v>
      </c>
    </row>
    <row r="317" spans="1:9" x14ac:dyDescent="0.3">
      <c r="A317" s="4">
        <v>315</v>
      </c>
      <c r="B317" s="104">
        <v>11</v>
      </c>
      <c r="C317" s="2">
        <v>4</v>
      </c>
      <c r="D317" s="2">
        <v>4</v>
      </c>
      <c r="E317" s="2">
        <v>4</v>
      </c>
      <c r="F317" s="2">
        <v>4</v>
      </c>
      <c r="G317" s="2">
        <v>4</v>
      </c>
      <c r="H317" s="2">
        <v>21</v>
      </c>
      <c r="I317" s="4">
        <f t="shared" si="4"/>
        <v>20</v>
      </c>
    </row>
    <row r="318" spans="1:9" x14ac:dyDescent="0.3">
      <c r="A318" s="4">
        <v>316</v>
      </c>
      <c r="B318" s="104">
        <v>11</v>
      </c>
      <c r="C318" s="2">
        <v>6</v>
      </c>
      <c r="D318" s="2">
        <v>6</v>
      </c>
      <c r="E318" s="2">
        <v>6</v>
      </c>
      <c r="F318" s="2">
        <v>6</v>
      </c>
      <c r="G318" s="2">
        <v>6</v>
      </c>
      <c r="H318" s="2">
        <v>30</v>
      </c>
      <c r="I318" s="4">
        <f t="shared" si="4"/>
        <v>30</v>
      </c>
    </row>
    <row r="319" spans="1:9" x14ac:dyDescent="0.3">
      <c r="A319" s="4">
        <v>317</v>
      </c>
      <c r="B319" s="104">
        <v>11</v>
      </c>
      <c r="C319" s="2">
        <v>6</v>
      </c>
      <c r="D319" s="2">
        <v>6</v>
      </c>
      <c r="E319" s="2">
        <v>6</v>
      </c>
      <c r="F319" s="2">
        <v>6</v>
      </c>
      <c r="G319" s="2">
        <v>6</v>
      </c>
      <c r="H319" s="2">
        <v>30</v>
      </c>
      <c r="I319" s="4">
        <f t="shared" si="4"/>
        <v>30</v>
      </c>
    </row>
    <row r="320" spans="1:9" x14ac:dyDescent="0.3">
      <c r="A320" s="4">
        <v>318</v>
      </c>
      <c r="B320" s="104">
        <v>11</v>
      </c>
      <c r="C320" s="2">
        <v>6</v>
      </c>
      <c r="D320" s="2">
        <v>6</v>
      </c>
      <c r="E320" s="2">
        <v>6</v>
      </c>
      <c r="F320" s="2">
        <v>6</v>
      </c>
      <c r="G320" s="2">
        <v>6</v>
      </c>
      <c r="H320" s="2">
        <v>30</v>
      </c>
      <c r="I320" s="4">
        <f t="shared" si="4"/>
        <v>30</v>
      </c>
    </row>
    <row r="321" spans="1:9" x14ac:dyDescent="0.3">
      <c r="A321" s="4">
        <v>319</v>
      </c>
      <c r="B321" s="104">
        <v>11</v>
      </c>
      <c r="C321" s="2">
        <v>6</v>
      </c>
      <c r="D321" s="2">
        <v>6</v>
      </c>
      <c r="E321" s="2">
        <v>6</v>
      </c>
      <c r="F321" s="2">
        <v>6</v>
      </c>
      <c r="G321" s="2">
        <v>6</v>
      </c>
      <c r="H321" s="2">
        <v>30</v>
      </c>
      <c r="I321" s="4">
        <f t="shared" si="4"/>
        <v>30</v>
      </c>
    </row>
    <row r="322" spans="1:9" x14ac:dyDescent="0.3">
      <c r="A322" s="4">
        <v>320</v>
      </c>
      <c r="B322" s="104">
        <v>11</v>
      </c>
      <c r="C322" s="2">
        <v>6</v>
      </c>
      <c r="D322" s="2">
        <v>6</v>
      </c>
      <c r="E322" s="2">
        <v>6</v>
      </c>
      <c r="F322" s="2">
        <v>6</v>
      </c>
      <c r="G322" s="2">
        <v>6</v>
      </c>
      <c r="H322" s="2">
        <v>30</v>
      </c>
      <c r="I322" s="4">
        <f t="shared" si="4"/>
        <v>30</v>
      </c>
    </row>
    <row r="323" spans="1:9" x14ac:dyDescent="0.3">
      <c r="A323" s="4">
        <v>321</v>
      </c>
      <c r="B323" s="104">
        <v>11</v>
      </c>
      <c r="C323" s="2">
        <v>6</v>
      </c>
      <c r="D323" s="2">
        <v>6</v>
      </c>
      <c r="E323" s="2">
        <v>6</v>
      </c>
      <c r="F323" s="2">
        <v>6</v>
      </c>
      <c r="G323" s="2">
        <v>6</v>
      </c>
      <c r="H323" s="2">
        <v>30</v>
      </c>
      <c r="I323" s="4">
        <f t="shared" ref="I323:I386" si="5">SUM(C323:G323)</f>
        <v>30</v>
      </c>
    </row>
    <row r="324" spans="1:9" x14ac:dyDescent="0.3">
      <c r="A324" s="4">
        <v>322</v>
      </c>
      <c r="B324" s="104">
        <v>11</v>
      </c>
      <c r="C324" s="2">
        <v>6</v>
      </c>
      <c r="D324" s="2">
        <v>6</v>
      </c>
      <c r="E324" s="2">
        <v>6</v>
      </c>
      <c r="F324" s="2">
        <v>6</v>
      </c>
      <c r="G324" s="2">
        <v>6</v>
      </c>
      <c r="H324" s="2">
        <v>30</v>
      </c>
      <c r="I324" s="4">
        <f t="shared" si="5"/>
        <v>30</v>
      </c>
    </row>
    <row r="325" spans="1:9" x14ac:dyDescent="0.3">
      <c r="A325" s="4">
        <v>323</v>
      </c>
      <c r="B325" s="104">
        <v>11</v>
      </c>
      <c r="C325" s="2">
        <v>4</v>
      </c>
      <c r="D325" s="2">
        <v>4</v>
      </c>
      <c r="E325" s="2">
        <v>4</v>
      </c>
      <c r="F325" s="2">
        <v>4</v>
      </c>
      <c r="G325" s="2">
        <v>4</v>
      </c>
      <c r="H325" s="2">
        <v>21</v>
      </c>
      <c r="I325" s="4">
        <f t="shared" si="5"/>
        <v>20</v>
      </c>
    </row>
    <row r="326" spans="1:9" x14ac:dyDescent="0.3">
      <c r="A326" s="4">
        <v>324</v>
      </c>
      <c r="B326" s="104">
        <v>11</v>
      </c>
      <c r="C326" s="2">
        <v>6</v>
      </c>
      <c r="D326" s="2">
        <v>6</v>
      </c>
      <c r="E326" s="2">
        <v>6</v>
      </c>
      <c r="F326" s="2">
        <v>6</v>
      </c>
      <c r="G326" s="2">
        <v>6</v>
      </c>
      <c r="H326" s="2">
        <v>30</v>
      </c>
      <c r="I326" s="4">
        <f t="shared" si="5"/>
        <v>30</v>
      </c>
    </row>
    <row r="327" spans="1:9" x14ac:dyDescent="0.3">
      <c r="A327" s="4">
        <v>325</v>
      </c>
      <c r="B327" s="104">
        <v>11</v>
      </c>
      <c r="C327" s="2">
        <v>6</v>
      </c>
      <c r="D327" s="2">
        <v>6</v>
      </c>
      <c r="E327" s="2">
        <v>6</v>
      </c>
      <c r="F327" s="2">
        <v>6</v>
      </c>
      <c r="G327" s="2">
        <v>6</v>
      </c>
      <c r="H327" s="2">
        <v>31</v>
      </c>
      <c r="I327" s="4">
        <f t="shared" si="5"/>
        <v>30</v>
      </c>
    </row>
    <row r="328" spans="1:9" x14ac:dyDescent="0.3">
      <c r="A328" s="4">
        <v>326</v>
      </c>
      <c r="B328" s="104">
        <v>11</v>
      </c>
      <c r="C328" s="2">
        <v>6</v>
      </c>
      <c r="D328" s="2">
        <v>6</v>
      </c>
      <c r="E328" s="2">
        <v>6</v>
      </c>
      <c r="F328" s="2">
        <v>6</v>
      </c>
      <c r="G328" s="2">
        <v>6</v>
      </c>
      <c r="H328" s="2">
        <v>30</v>
      </c>
      <c r="I328" s="4">
        <f t="shared" si="5"/>
        <v>30</v>
      </c>
    </row>
    <row r="329" spans="1:9" x14ac:dyDescent="0.3">
      <c r="A329" s="4">
        <v>327</v>
      </c>
      <c r="B329" s="104">
        <v>11</v>
      </c>
      <c r="C329" s="2">
        <v>6</v>
      </c>
      <c r="D329" s="2">
        <v>6</v>
      </c>
      <c r="E329" s="2">
        <v>6</v>
      </c>
      <c r="F329" s="2">
        <v>6</v>
      </c>
      <c r="G329" s="2">
        <v>6</v>
      </c>
      <c r="H329" s="2">
        <v>30</v>
      </c>
      <c r="I329" s="4">
        <f t="shared" si="5"/>
        <v>30</v>
      </c>
    </row>
    <row r="330" spans="1:9" x14ac:dyDescent="0.3">
      <c r="A330" s="4">
        <v>328</v>
      </c>
      <c r="B330" s="104">
        <v>11</v>
      </c>
      <c r="C330" s="2">
        <v>6</v>
      </c>
      <c r="D330" s="2">
        <v>6</v>
      </c>
      <c r="E330" s="2">
        <v>6</v>
      </c>
      <c r="F330" s="2">
        <v>6</v>
      </c>
      <c r="G330" s="2">
        <v>6</v>
      </c>
      <c r="H330" s="2">
        <v>30</v>
      </c>
      <c r="I330" s="4">
        <f t="shared" si="5"/>
        <v>30</v>
      </c>
    </row>
    <row r="331" spans="1:9" x14ac:dyDescent="0.3">
      <c r="A331" s="4">
        <v>329</v>
      </c>
      <c r="B331" s="104">
        <v>11</v>
      </c>
      <c r="C331" s="2">
        <v>6</v>
      </c>
      <c r="D331" s="2">
        <v>6</v>
      </c>
      <c r="E331" s="2">
        <v>6</v>
      </c>
      <c r="F331" s="2">
        <v>6</v>
      </c>
      <c r="G331" s="2">
        <v>6</v>
      </c>
      <c r="H331" s="2">
        <v>30</v>
      </c>
      <c r="I331" s="4">
        <f t="shared" si="5"/>
        <v>30</v>
      </c>
    </row>
    <row r="332" spans="1:9" x14ac:dyDescent="0.3">
      <c r="A332" s="4">
        <v>330</v>
      </c>
      <c r="B332" s="104">
        <v>11</v>
      </c>
      <c r="C332" s="2">
        <v>4</v>
      </c>
      <c r="D332" s="2">
        <v>4</v>
      </c>
      <c r="E332" s="2">
        <v>4</v>
      </c>
      <c r="F332" s="2">
        <v>4</v>
      </c>
      <c r="G332" s="2">
        <v>4</v>
      </c>
      <c r="H332" s="2">
        <v>21</v>
      </c>
      <c r="I332" s="4">
        <f t="shared" si="5"/>
        <v>20</v>
      </c>
    </row>
    <row r="333" spans="1:9" x14ac:dyDescent="0.3">
      <c r="A333" s="4">
        <v>331</v>
      </c>
      <c r="B333" s="104">
        <v>12</v>
      </c>
      <c r="C333" s="2">
        <v>6</v>
      </c>
      <c r="D333" s="2">
        <v>6</v>
      </c>
      <c r="E333" s="2">
        <v>6</v>
      </c>
      <c r="F333" s="2">
        <v>6</v>
      </c>
      <c r="G333" s="2">
        <v>6</v>
      </c>
      <c r="H333" s="2">
        <v>30</v>
      </c>
      <c r="I333" s="4">
        <f t="shared" si="5"/>
        <v>30</v>
      </c>
    </row>
    <row r="334" spans="1:9" x14ac:dyDescent="0.3">
      <c r="A334" s="4">
        <v>332</v>
      </c>
      <c r="B334" s="104">
        <v>12</v>
      </c>
      <c r="C334" s="2">
        <v>4</v>
      </c>
      <c r="D334" s="2">
        <v>4</v>
      </c>
      <c r="E334" s="2">
        <v>4</v>
      </c>
      <c r="F334" s="2">
        <v>4</v>
      </c>
      <c r="G334" s="2">
        <v>4</v>
      </c>
      <c r="H334" s="2">
        <v>23</v>
      </c>
      <c r="I334" s="4">
        <f t="shared" si="5"/>
        <v>20</v>
      </c>
    </row>
    <row r="335" spans="1:9" x14ac:dyDescent="0.3">
      <c r="A335" s="4">
        <v>333</v>
      </c>
      <c r="B335" s="104">
        <v>12</v>
      </c>
      <c r="C335" s="2">
        <v>6</v>
      </c>
      <c r="D335" s="2">
        <v>6</v>
      </c>
      <c r="E335" s="2">
        <v>6</v>
      </c>
      <c r="F335" s="2">
        <v>6</v>
      </c>
      <c r="G335" s="2">
        <v>6</v>
      </c>
      <c r="H335" s="2">
        <v>30</v>
      </c>
      <c r="I335" s="4">
        <f t="shared" si="5"/>
        <v>30</v>
      </c>
    </row>
    <row r="336" spans="1:9" x14ac:dyDescent="0.3">
      <c r="A336" s="4">
        <v>334</v>
      </c>
      <c r="B336" s="104">
        <v>12</v>
      </c>
      <c r="C336" s="2">
        <v>4</v>
      </c>
      <c r="D336" s="2">
        <v>4</v>
      </c>
      <c r="E336" s="2">
        <v>4</v>
      </c>
      <c r="F336" s="2">
        <v>4</v>
      </c>
      <c r="G336" s="2">
        <v>4</v>
      </c>
      <c r="H336" s="2">
        <v>23</v>
      </c>
      <c r="I336" s="4">
        <f t="shared" si="5"/>
        <v>20</v>
      </c>
    </row>
    <row r="337" spans="1:9" x14ac:dyDescent="0.3">
      <c r="A337" s="4">
        <v>335</v>
      </c>
      <c r="B337" s="104">
        <v>12</v>
      </c>
      <c r="C337" s="2">
        <v>6</v>
      </c>
      <c r="D337" s="2">
        <v>6</v>
      </c>
      <c r="E337" s="2">
        <v>6</v>
      </c>
      <c r="F337" s="2">
        <v>6</v>
      </c>
      <c r="G337" s="2">
        <v>6</v>
      </c>
      <c r="H337" s="2">
        <v>30</v>
      </c>
      <c r="I337" s="4">
        <f t="shared" si="5"/>
        <v>30</v>
      </c>
    </row>
    <row r="338" spans="1:9" x14ac:dyDescent="0.3">
      <c r="A338" s="4">
        <v>336</v>
      </c>
      <c r="B338" s="104">
        <v>12</v>
      </c>
      <c r="C338" s="2">
        <v>6</v>
      </c>
      <c r="D338" s="2">
        <v>6</v>
      </c>
      <c r="E338" s="2">
        <v>6</v>
      </c>
      <c r="F338" s="2">
        <v>6</v>
      </c>
      <c r="G338" s="2">
        <v>6</v>
      </c>
      <c r="H338" s="2">
        <v>30</v>
      </c>
      <c r="I338" s="4">
        <f t="shared" si="5"/>
        <v>30</v>
      </c>
    </row>
    <row r="339" spans="1:9" x14ac:dyDescent="0.3">
      <c r="A339" s="4">
        <v>337</v>
      </c>
      <c r="B339" s="104">
        <v>12</v>
      </c>
      <c r="C339" s="2">
        <v>6</v>
      </c>
      <c r="D339" s="2">
        <v>6</v>
      </c>
      <c r="E339" s="2">
        <v>6</v>
      </c>
      <c r="F339" s="2">
        <v>6</v>
      </c>
      <c r="G339" s="2">
        <v>6</v>
      </c>
      <c r="H339" s="2">
        <v>31</v>
      </c>
      <c r="I339" s="4">
        <f t="shared" si="5"/>
        <v>30</v>
      </c>
    </row>
    <row r="340" spans="1:9" x14ac:dyDescent="0.3">
      <c r="A340" s="4">
        <v>338</v>
      </c>
      <c r="B340" s="104">
        <v>12</v>
      </c>
      <c r="C340" s="2">
        <v>4</v>
      </c>
      <c r="D340" s="2">
        <v>4</v>
      </c>
      <c r="E340" s="2">
        <v>4</v>
      </c>
      <c r="F340" s="2">
        <v>4</v>
      </c>
      <c r="G340" s="2">
        <v>4</v>
      </c>
      <c r="H340" s="2">
        <v>21</v>
      </c>
      <c r="I340" s="4">
        <f t="shared" si="5"/>
        <v>20</v>
      </c>
    </row>
    <row r="341" spans="1:9" x14ac:dyDescent="0.3">
      <c r="A341" s="4">
        <v>339</v>
      </c>
      <c r="B341" s="104">
        <v>12</v>
      </c>
      <c r="C341" s="2">
        <v>4</v>
      </c>
      <c r="D341" s="2">
        <v>4</v>
      </c>
      <c r="E341" s="2">
        <v>4</v>
      </c>
      <c r="F341" s="2">
        <v>4</v>
      </c>
      <c r="G341" s="2">
        <v>4</v>
      </c>
      <c r="H341" s="2">
        <v>21</v>
      </c>
      <c r="I341" s="4">
        <f t="shared" si="5"/>
        <v>20</v>
      </c>
    </row>
    <row r="342" spans="1:9" x14ac:dyDescent="0.3">
      <c r="A342" s="4">
        <v>340</v>
      </c>
      <c r="B342" s="104">
        <v>12</v>
      </c>
      <c r="C342" s="2">
        <v>4</v>
      </c>
      <c r="D342" s="2">
        <v>4</v>
      </c>
      <c r="E342" s="2">
        <v>4</v>
      </c>
      <c r="F342" s="2">
        <v>4</v>
      </c>
      <c r="G342" s="2">
        <v>4</v>
      </c>
      <c r="H342" s="2">
        <v>21</v>
      </c>
      <c r="I342" s="4">
        <f t="shared" si="5"/>
        <v>20</v>
      </c>
    </row>
    <row r="343" spans="1:9" x14ac:dyDescent="0.3">
      <c r="A343" s="4">
        <v>341</v>
      </c>
      <c r="B343" s="104">
        <v>12</v>
      </c>
      <c r="C343" s="2">
        <v>6</v>
      </c>
      <c r="D343" s="2">
        <v>6</v>
      </c>
      <c r="E343" s="2">
        <v>6</v>
      </c>
      <c r="F343" s="2">
        <v>6</v>
      </c>
      <c r="G343" s="2">
        <v>6</v>
      </c>
      <c r="H343" s="2">
        <v>30</v>
      </c>
      <c r="I343" s="4">
        <f t="shared" si="5"/>
        <v>30</v>
      </c>
    </row>
    <row r="344" spans="1:9" x14ac:dyDescent="0.3">
      <c r="A344" s="4">
        <v>342</v>
      </c>
      <c r="B344" s="104">
        <v>12</v>
      </c>
      <c r="C344" s="2">
        <v>6</v>
      </c>
      <c r="D344" s="2">
        <v>6</v>
      </c>
      <c r="E344" s="2">
        <v>6</v>
      </c>
      <c r="F344" s="2">
        <v>6</v>
      </c>
      <c r="G344" s="2">
        <v>6</v>
      </c>
      <c r="H344" s="2">
        <v>31</v>
      </c>
      <c r="I344" s="4">
        <f t="shared" si="5"/>
        <v>30</v>
      </c>
    </row>
    <row r="345" spans="1:9" x14ac:dyDescent="0.3">
      <c r="A345" s="4">
        <v>343</v>
      </c>
      <c r="B345" s="104">
        <v>12</v>
      </c>
      <c r="C345" s="2">
        <v>4</v>
      </c>
      <c r="D345" s="2">
        <v>4</v>
      </c>
      <c r="E345" s="2">
        <v>4</v>
      </c>
      <c r="F345" s="2">
        <v>4</v>
      </c>
      <c r="G345" s="2">
        <v>4</v>
      </c>
      <c r="H345" s="2">
        <v>21</v>
      </c>
      <c r="I345" s="4">
        <f t="shared" si="5"/>
        <v>20</v>
      </c>
    </row>
    <row r="346" spans="1:9" x14ac:dyDescent="0.3">
      <c r="A346" s="4">
        <v>344</v>
      </c>
      <c r="B346" s="104">
        <v>12</v>
      </c>
      <c r="C346" s="2">
        <v>4</v>
      </c>
      <c r="D346" s="2">
        <v>4</v>
      </c>
      <c r="E346" s="2">
        <v>4</v>
      </c>
      <c r="F346" s="2">
        <v>4</v>
      </c>
      <c r="G346" s="2">
        <v>4</v>
      </c>
      <c r="H346" s="2">
        <v>21</v>
      </c>
      <c r="I346" s="4">
        <f t="shared" si="5"/>
        <v>20</v>
      </c>
    </row>
    <row r="347" spans="1:9" x14ac:dyDescent="0.3">
      <c r="A347" s="4">
        <v>345</v>
      </c>
      <c r="B347" s="104">
        <v>12</v>
      </c>
      <c r="C347" s="2">
        <v>4</v>
      </c>
      <c r="D347" s="2">
        <v>4</v>
      </c>
      <c r="E347" s="2">
        <v>4</v>
      </c>
      <c r="F347" s="2">
        <v>4</v>
      </c>
      <c r="G347" s="2">
        <v>4</v>
      </c>
      <c r="H347" s="2">
        <v>21</v>
      </c>
      <c r="I347" s="4">
        <f t="shared" si="5"/>
        <v>20</v>
      </c>
    </row>
    <row r="348" spans="1:9" x14ac:dyDescent="0.3">
      <c r="A348" s="4">
        <v>346</v>
      </c>
      <c r="B348" s="104">
        <v>12</v>
      </c>
      <c r="C348" s="2">
        <v>4</v>
      </c>
      <c r="D348" s="2">
        <v>4</v>
      </c>
      <c r="E348" s="2">
        <v>4</v>
      </c>
      <c r="F348" s="2">
        <v>4</v>
      </c>
      <c r="G348" s="2">
        <v>4</v>
      </c>
      <c r="H348" s="2">
        <v>21</v>
      </c>
      <c r="I348" s="4">
        <f t="shared" si="5"/>
        <v>20</v>
      </c>
    </row>
    <row r="349" spans="1:9" x14ac:dyDescent="0.3">
      <c r="A349" s="4">
        <v>347</v>
      </c>
      <c r="B349" s="104">
        <v>12</v>
      </c>
      <c r="C349" s="2">
        <v>6</v>
      </c>
      <c r="D349" s="2">
        <v>6</v>
      </c>
      <c r="E349" s="2">
        <v>6</v>
      </c>
      <c r="F349" s="2">
        <v>6</v>
      </c>
      <c r="G349" s="2">
        <v>6</v>
      </c>
      <c r="H349" s="2">
        <v>30</v>
      </c>
      <c r="I349" s="4">
        <f t="shared" si="5"/>
        <v>30</v>
      </c>
    </row>
    <row r="350" spans="1:9" x14ac:dyDescent="0.3">
      <c r="A350" s="4">
        <v>348</v>
      </c>
      <c r="B350" s="104">
        <v>12</v>
      </c>
      <c r="C350" s="2">
        <v>6</v>
      </c>
      <c r="D350" s="2">
        <v>6</v>
      </c>
      <c r="E350" s="2">
        <v>6</v>
      </c>
      <c r="F350" s="2">
        <v>6</v>
      </c>
      <c r="G350" s="2">
        <v>6</v>
      </c>
      <c r="H350" s="2">
        <v>30</v>
      </c>
      <c r="I350" s="4">
        <f t="shared" si="5"/>
        <v>30</v>
      </c>
    </row>
    <row r="351" spans="1:9" x14ac:dyDescent="0.3">
      <c r="A351" s="4">
        <v>349</v>
      </c>
      <c r="B351" s="104">
        <v>12</v>
      </c>
      <c r="C351" s="2">
        <v>6</v>
      </c>
      <c r="D351" s="2">
        <v>6</v>
      </c>
      <c r="E351" s="2">
        <v>6</v>
      </c>
      <c r="F351" s="2">
        <v>6</v>
      </c>
      <c r="G351" s="2">
        <v>6</v>
      </c>
      <c r="H351" s="2">
        <v>30</v>
      </c>
      <c r="I351" s="4">
        <f t="shared" si="5"/>
        <v>30</v>
      </c>
    </row>
    <row r="352" spans="1:9" x14ac:dyDescent="0.3">
      <c r="A352" s="4">
        <v>350</v>
      </c>
      <c r="B352" s="104">
        <v>12</v>
      </c>
      <c r="C352" s="2">
        <v>6</v>
      </c>
      <c r="D352" s="2">
        <v>6</v>
      </c>
      <c r="E352" s="2">
        <v>6</v>
      </c>
      <c r="F352" s="2">
        <v>6</v>
      </c>
      <c r="G352" s="2">
        <v>6</v>
      </c>
      <c r="H352" s="2">
        <v>30</v>
      </c>
      <c r="I352" s="4">
        <f t="shared" si="5"/>
        <v>30</v>
      </c>
    </row>
    <row r="353" spans="1:9" x14ac:dyDescent="0.3">
      <c r="A353" s="4">
        <v>351</v>
      </c>
      <c r="B353" s="104">
        <v>12</v>
      </c>
      <c r="C353" s="2">
        <v>6</v>
      </c>
      <c r="D353" s="2">
        <v>6</v>
      </c>
      <c r="E353" s="2">
        <v>6</v>
      </c>
      <c r="F353" s="2">
        <v>6</v>
      </c>
      <c r="G353" s="2">
        <v>6</v>
      </c>
      <c r="H353" s="2">
        <v>30</v>
      </c>
      <c r="I353" s="4">
        <f t="shared" si="5"/>
        <v>30</v>
      </c>
    </row>
    <row r="354" spans="1:9" x14ac:dyDescent="0.3">
      <c r="A354" s="4">
        <v>352</v>
      </c>
      <c r="B354" s="104">
        <v>12</v>
      </c>
      <c r="C354" s="2">
        <v>6</v>
      </c>
      <c r="D354" s="2">
        <v>6</v>
      </c>
      <c r="E354" s="2">
        <v>6</v>
      </c>
      <c r="F354" s="2">
        <v>6</v>
      </c>
      <c r="G354" s="2">
        <v>6</v>
      </c>
      <c r="H354" s="2">
        <v>30</v>
      </c>
      <c r="I354" s="4">
        <f t="shared" si="5"/>
        <v>30</v>
      </c>
    </row>
    <row r="355" spans="1:9" x14ac:dyDescent="0.3">
      <c r="A355" s="4">
        <v>353</v>
      </c>
      <c r="B355" s="104">
        <v>12</v>
      </c>
      <c r="C355" s="2">
        <v>6</v>
      </c>
      <c r="D355" s="2">
        <v>6</v>
      </c>
      <c r="E355" s="2">
        <v>6</v>
      </c>
      <c r="F355" s="2">
        <v>6</v>
      </c>
      <c r="G355" s="2">
        <v>6</v>
      </c>
      <c r="H355" s="2">
        <v>30</v>
      </c>
      <c r="I355" s="4">
        <f t="shared" si="5"/>
        <v>30</v>
      </c>
    </row>
    <row r="356" spans="1:9" x14ac:dyDescent="0.3">
      <c r="A356" s="4">
        <v>354</v>
      </c>
      <c r="B356" s="104">
        <v>12</v>
      </c>
      <c r="C356" s="2">
        <v>4</v>
      </c>
      <c r="D356" s="2">
        <v>4</v>
      </c>
      <c r="E356" s="2">
        <v>4</v>
      </c>
      <c r="F356" s="2">
        <v>4</v>
      </c>
      <c r="G356" s="2">
        <v>4</v>
      </c>
      <c r="H356" s="2">
        <v>21</v>
      </c>
      <c r="I356" s="4">
        <f t="shared" si="5"/>
        <v>20</v>
      </c>
    </row>
    <row r="357" spans="1:9" x14ac:dyDescent="0.3">
      <c r="A357" s="4">
        <v>355</v>
      </c>
      <c r="B357" s="104">
        <v>12</v>
      </c>
      <c r="C357" s="2">
        <v>6</v>
      </c>
      <c r="D357" s="2">
        <v>6</v>
      </c>
      <c r="E357" s="2">
        <v>6</v>
      </c>
      <c r="F357" s="2">
        <v>6</v>
      </c>
      <c r="G357" s="2">
        <v>6</v>
      </c>
      <c r="H357" s="2">
        <v>30</v>
      </c>
      <c r="I357" s="4">
        <f t="shared" si="5"/>
        <v>30</v>
      </c>
    </row>
    <row r="358" spans="1:9" x14ac:dyDescent="0.3">
      <c r="A358" s="4">
        <v>356</v>
      </c>
      <c r="B358" s="104">
        <v>12</v>
      </c>
      <c r="C358" s="2">
        <v>6</v>
      </c>
      <c r="D358" s="2">
        <v>6</v>
      </c>
      <c r="E358" s="2">
        <v>6</v>
      </c>
      <c r="F358" s="2">
        <v>6</v>
      </c>
      <c r="G358" s="2">
        <v>6</v>
      </c>
      <c r="H358" s="2">
        <v>31</v>
      </c>
      <c r="I358" s="4">
        <f t="shared" si="5"/>
        <v>30</v>
      </c>
    </row>
    <row r="359" spans="1:9" x14ac:dyDescent="0.3">
      <c r="A359" s="4">
        <v>357</v>
      </c>
      <c r="B359" s="104">
        <v>12</v>
      </c>
      <c r="C359" s="2">
        <v>6</v>
      </c>
      <c r="D359" s="2">
        <v>6</v>
      </c>
      <c r="E359" s="2">
        <v>6</v>
      </c>
      <c r="F359" s="2">
        <v>6</v>
      </c>
      <c r="G359" s="2">
        <v>6</v>
      </c>
      <c r="H359" s="2">
        <v>30</v>
      </c>
      <c r="I359" s="4">
        <f t="shared" si="5"/>
        <v>30</v>
      </c>
    </row>
    <row r="360" spans="1:9" x14ac:dyDescent="0.3">
      <c r="A360" s="4">
        <v>358</v>
      </c>
      <c r="B360" s="104">
        <v>12</v>
      </c>
      <c r="C360" s="2">
        <v>6</v>
      </c>
      <c r="D360" s="2">
        <v>6</v>
      </c>
      <c r="E360" s="2">
        <v>6</v>
      </c>
      <c r="F360" s="2">
        <v>6</v>
      </c>
      <c r="G360" s="2">
        <v>6</v>
      </c>
      <c r="H360" s="2">
        <v>30</v>
      </c>
      <c r="I360" s="4">
        <f t="shared" si="5"/>
        <v>30</v>
      </c>
    </row>
    <row r="361" spans="1:9" x14ac:dyDescent="0.3">
      <c r="A361" s="4">
        <v>359</v>
      </c>
      <c r="B361" s="104">
        <v>12</v>
      </c>
      <c r="C361" s="2">
        <v>6</v>
      </c>
      <c r="D361" s="2">
        <v>6</v>
      </c>
      <c r="E361" s="2">
        <v>6</v>
      </c>
      <c r="F361" s="2">
        <v>6</v>
      </c>
      <c r="G361" s="2">
        <v>6</v>
      </c>
      <c r="H361" s="2">
        <v>30</v>
      </c>
      <c r="I361" s="4">
        <f t="shared" si="5"/>
        <v>30</v>
      </c>
    </row>
    <row r="362" spans="1:9" x14ac:dyDescent="0.3">
      <c r="A362" s="4">
        <v>360</v>
      </c>
      <c r="B362" s="104">
        <v>12</v>
      </c>
      <c r="C362" s="2">
        <v>6</v>
      </c>
      <c r="D362" s="2">
        <v>6</v>
      </c>
      <c r="E362" s="2">
        <v>6</v>
      </c>
      <c r="F362" s="2">
        <v>6</v>
      </c>
      <c r="G362" s="2">
        <v>6</v>
      </c>
      <c r="H362" s="2">
        <v>30</v>
      </c>
      <c r="I362" s="4">
        <f t="shared" si="5"/>
        <v>30</v>
      </c>
    </row>
    <row r="363" spans="1:9" x14ac:dyDescent="0.3">
      <c r="A363" s="4">
        <v>361</v>
      </c>
      <c r="B363" s="104">
        <v>13</v>
      </c>
      <c r="C363" s="2">
        <v>6</v>
      </c>
      <c r="D363" s="2">
        <v>6</v>
      </c>
      <c r="E363" s="2">
        <v>6</v>
      </c>
      <c r="F363" s="2">
        <v>6</v>
      </c>
      <c r="G363" s="2">
        <v>6</v>
      </c>
      <c r="H363" s="2">
        <v>30</v>
      </c>
      <c r="I363" s="4">
        <f t="shared" si="5"/>
        <v>30</v>
      </c>
    </row>
    <row r="364" spans="1:9" x14ac:dyDescent="0.3">
      <c r="A364" s="4">
        <v>362</v>
      </c>
      <c r="B364" s="104">
        <v>13</v>
      </c>
      <c r="C364" s="2">
        <v>6</v>
      </c>
      <c r="D364" s="2">
        <v>6</v>
      </c>
      <c r="E364" s="2">
        <v>6</v>
      </c>
      <c r="F364" s="2">
        <v>6</v>
      </c>
      <c r="G364" s="2">
        <v>6</v>
      </c>
      <c r="H364" s="2">
        <v>30</v>
      </c>
      <c r="I364" s="4">
        <f t="shared" si="5"/>
        <v>30</v>
      </c>
    </row>
    <row r="365" spans="1:9" x14ac:dyDescent="0.3">
      <c r="A365" s="4">
        <v>363</v>
      </c>
      <c r="B365" s="104">
        <v>13</v>
      </c>
      <c r="C365" s="2">
        <v>2</v>
      </c>
      <c r="D365" s="2">
        <v>2</v>
      </c>
      <c r="E365" s="2">
        <v>2</v>
      </c>
      <c r="F365" s="2">
        <v>2</v>
      </c>
      <c r="G365" s="2">
        <v>2</v>
      </c>
      <c r="H365" s="2">
        <v>12</v>
      </c>
      <c r="I365" s="4">
        <f t="shared" si="5"/>
        <v>10</v>
      </c>
    </row>
    <row r="366" spans="1:9" x14ac:dyDescent="0.3">
      <c r="A366" s="4">
        <v>364</v>
      </c>
      <c r="B366" s="104">
        <v>13</v>
      </c>
      <c r="C366" s="2">
        <v>4</v>
      </c>
      <c r="D366" s="2">
        <v>4</v>
      </c>
      <c r="E366" s="2">
        <v>4</v>
      </c>
      <c r="F366" s="2">
        <v>4</v>
      </c>
      <c r="G366" s="2">
        <v>4</v>
      </c>
      <c r="H366" s="2">
        <v>20</v>
      </c>
      <c r="I366" s="4">
        <f t="shared" si="5"/>
        <v>20</v>
      </c>
    </row>
    <row r="367" spans="1:9" x14ac:dyDescent="0.3">
      <c r="A367" s="4">
        <v>365</v>
      </c>
      <c r="B367" s="104">
        <v>13</v>
      </c>
      <c r="C367" s="2">
        <v>6</v>
      </c>
      <c r="D367" s="2">
        <v>6</v>
      </c>
      <c r="E367" s="2">
        <v>6</v>
      </c>
      <c r="F367" s="2">
        <v>6</v>
      </c>
      <c r="G367" s="2">
        <v>6</v>
      </c>
      <c r="H367" s="2">
        <v>31</v>
      </c>
      <c r="I367" s="4">
        <f t="shared" si="5"/>
        <v>30</v>
      </c>
    </row>
    <row r="368" spans="1:9" x14ac:dyDescent="0.3">
      <c r="A368" s="4">
        <v>366</v>
      </c>
      <c r="B368" s="104">
        <v>13</v>
      </c>
      <c r="C368" s="2">
        <v>6</v>
      </c>
      <c r="D368" s="2">
        <v>6</v>
      </c>
      <c r="E368" s="2">
        <v>6</v>
      </c>
      <c r="F368" s="2">
        <v>6</v>
      </c>
      <c r="G368" s="2">
        <v>6</v>
      </c>
      <c r="H368" s="2">
        <v>30</v>
      </c>
      <c r="I368" s="4">
        <f t="shared" si="5"/>
        <v>30</v>
      </c>
    </row>
    <row r="369" spans="1:9" x14ac:dyDescent="0.3">
      <c r="A369" s="4">
        <v>367</v>
      </c>
      <c r="B369" s="104">
        <v>13</v>
      </c>
      <c r="C369" s="2">
        <v>6</v>
      </c>
      <c r="D369" s="2">
        <v>6</v>
      </c>
      <c r="E369" s="2">
        <v>6</v>
      </c>
      <c r="F369" s="2">
        <v>6</v>
      </c>
      <c r="G369" s="2">
        <v>6</v>
      </c>
      <c r="H369" s="2">
        <v>32</v>
      </c>
      <c r="I369" s="4">
        <f t="shared" si="5"/>
        <v>30</v>
      </c>
    </row>
    <row r="370" spans="1:9" x14ac:dyDescent="0.3">
      <c r="A370" s="4">
        <v>368</v>
      </c>
      <c r="B370" s="104">
        <v>13</v>
      </c>
      <c r="C370" s="2">
        <v>4</v>
      </c>
      <c r="D370" s="2">
        <v>4</v>
      </c>
      <c r="E370" s="2">
        <v>4</v>
      </c>
      <c r="F370" s="2">
        <v>4</v>
      </c>
      <c r="G370" s="2">
        <v>4</v>
      </c>
      <c r="H370" s="2">
        <v>21</v>
      </c>
      <c r="I370" s="4">
        <f t="shared" si="5"/>
        <v>20</v>
      </c>
    </row>
    <row r="371" spans="1:9" x14ac:dyDescent="0.3">
      <c r="A371" s="4">
        <v>369</v>
      </c>
      <c r="B371" s="104">
        <v>13</v>
      </c>
      <c r="C371" s="2">
        <v>4</v>
      </c>
      <c r="D371" s="2">
        <v>4</v>
      </c>
      <c r="E371" s="2">
        <v>4</v>
      </c>
      <c r="F371" s="2">
        <v>4</v>
      </c>
      <c r="G371" s="2">
        <v>4</v>
      </c>
      <c r="H371" s="2">
        <v>21</v>
      </c>
      <c r="I371" s="4">
        <f t="shared" si="5"/>
        <v>20</v>
      </c>
    </row>
    <row r="372" spans="1:9" x14ac:dyDescent="0.3">
      <c r="A372" s="4">
        <v>370</v>
      </c>
      <c r="B372" s="104">
        <v>13</v>
      </c>
      <c r="C372" s="2">
        <v>4</v>
      </c>
      <c r="D372" s="2">
        <v>4</v>
      </c>
      <c r="E372" s="2">
        <v>4</v>
      </c>
      <c r="F372" s="2">
        <v>4</v>
      </c>
      <c r="G372" s="2">
        <v>4</v>
      </c>
      <c r="H372" s="2">
        <v>21</v>
      </c>
      <c r="I372" s="4">
        <f t="shared" si="5"/>
        <v>20</v>
      </c>
    </row>
    <row r="373" spans="1:9" x14ac:dyDescent="0.3">
      <c r="A373" s="4">
        <v>371</v>
      </c>
      <c r="B373" s="104">
        <v>13</v>
      </c>
      <c r="C373" s="2">
        <v>6</v>
      </c>
      <c r="D373" s="2">
        <v>6</v>
      </c>
      <c r="E373" s="2">
        <v>6</v>
      </c>
      <c r="F373" s="2">
        <v>6</v>
      </c>
      <c r="G373" s="2">
        <v>6</v>
      </c>
      <c r="H373" s="2">
        <v>30</v>
      </c>
      <c r="I373" s="4">
        <f t="shared" si="5"/>
        <v>30</v>
      </c>
    </row>
    <row r="374" spans="1:9" x14ac:dyDescent="0.3">
      <c r="A374" s="4">
        <v>372</v>
      </c>
      <c r="B374" s="104">
        <v>13</v>
      </c>
      <c r="C374" s="2">
        <v>6</v>
      </c>
      <c r="D374" s="2">
        <v>6</v>
      </c>
      <c r="E374" s="2">
        <v>6</v>
      </c>
      <c r="F374" s="2">
        <v>6</v>
      </c>
      <c r="G374" s="2">
        <v>6</v>
      </c>
      <c r="H374" s="2">
        <v>31</v>
      </c>
      <c r="I374" s="4">
        <f t="shared" si="5"/>
        <v>30</v>
      </c>
    </row>
    <row r="375" spans="1:9" x14ac:dyDescent="0.3">
      <c r="A375" s="4">
        <v>373</v>
      </c>
      <c r="B375" s="104">
        <v>13</v>
      </c>
      <c r="C375" s="2">
        <v>4</v>
      </c>
      <c r="D375" s="2">
        <v>4</v>
      </c>
      <c r="E375" s="2">
        <v>4</v>
      </c>
      <c r="F375" s="2">
        <v>4</v>
      </c>
      <c r="G375" s="2">
        <v>4</v>
      </c>
      <c r="H375" s="2">
        <v>21</v>
      </c>
      <c r="I375" s="4">
        <f t="shared" si="5"/>
        <v>20</v>
      </c>
    </row>
    <row r="376" spans="1:9" x14ac:dyDescent="0.3">
      <c r="A376" s="4">
        <v>374</v>
      </c>
      <c r="B376" s="104">
        <v>13</v>
      </c>
      <c r="C376" s="2">
        <v>4</v>
      </c>
      <c r="D376" s="2">
        <v>4</v>
      </c>
      <c r="E376" s="2">
        <v>4</v>
      </c>
      <c r="F376" s="2">
        <v>4</v>
      </c>
      <c r="G376" s="2">
        <v>4</v>
      </c>
      <c r="H376" s="2">
        <v>21</v>
      </c>
      <c r="I376" s="4">
        <f t="shared" si="5"/>
        <v>20</v>
      </c>
    </row>
    <row r="377" spans="1:9" x14ac:dyDescent="0.3">
      <c r="A377" s="4">
        <v>375</v>
      </c>
      <c r="B377" s="104">
        <v>13</v>
      </c>
      <c r="C377" s="2">
        <v>4</v>
      </c>
      <c r="D377" s="2">
        <v>4</v>
      </c>
      <c r="E377" s="2">
        <v>4</v>
      </c>
      <c r="F377" s="2">
        <v>4</v>
      </c>
      <c r="G377" s="2">
        <v>4</v>
      </c>
      <c r="H377" s="2">
        <v>21</v>
      </c>
      <c r="I377" s="4">
        <f t="shared" si="5"/>
        <v>20</v>
      </c>
    </row>
    <row r="378" spans="1:9" x14ac:dyDescent="0.3">
      <c r="A378" s="4">
        <v>376</v>
      </c>
      <c r="B378" s="104">
        <v>13</v>
      </c>
      <c r="C378" s="2">
        <v>4</v>
      </c>
      <c r="D378" s="2">
        <v>4</v>
      </c>
      <c r="E378" s="2">
        <v>4</v>
      </c>
      <c r="F378" s="2">
        <v>4</v>
      </c>
      <c r="G378" s="2">
        <v>4</v>
      </c>
      <c r="H378" s="2">
        <v>21</v>
      </c>
      <c r="I378" s="4">
        <f t="shared" si="5"/>
        <v>20</v>
      </c>
    </row>
    <row r="379" spans="1:9" x14ac:dyDescent="0.3">
      <c r="A379" s="4">
        <v>377</v>
      </c>
      <c r="B379" s="104">
        <v>13</v>
      </c>
      <c r="C379" s="2">
        <v>6</v>
      </c>
      <c r="D379" s="2">
        <v>6</v>
      </c>
      <c r="E379" s="2">
        <v>6</v>
      </c>
      <c r="F379" s="2">
        <v>6</v>
      </c>
      <c r="G379" s="2">
        <v>6</v>
      </c>
      <c r="H379" s="2">
        <v>31</v>
      </c>
      <c r="I379" s="4">
        <f t="shared" si="5"/>
        <v>30</v>
      </c>
    </row>
    <row r="380" spans="1:9" x14ac:dyDescent="0.3">
      <c r="A380" s="4">
        <v>378</v>
      </c>
      <c r="B380" s="104">
        <v>13</v>
      </c>
      <c r="C380" s="2">
        <v>6</v>
      </c>
      <c r="D380" s="2">
        <v>6</v>
      </c>
      <c r="E380" s="2">
        <v>6</v>
      </c>
      <c r="F380" s="2">
        <v>6</v>
      </c>
      <c r="G380" s="2">
        <v>6</v>
      </c>
      <c r="H380" s="2">
        <v>30</v>
      </c>
      <c r="I380" s="4">
        <f t="shared" si="5"/>
        <v>30</v>
      </c>
    </row>
    <row r="381" spans="1:9" x14ac:dyDescent="0.3">
      <c r="A381" s="4">
        <v>379</v>
      </c>
      <c r="B381" s="104">
        <v>13</v>
      </c>
      <c r="C381" s="2">
        <v>6</v>
      </c>
      <c r="D381" s="2">
        <v>6</v>
      </c>
      <c r="E381" s="2">
        <v>6</v>
      </c>
      <c r="F381" s="2">
        <v>6</v>
      </c>
      <c r="G381" s="2">
        <v>6</v>
      </c>
      <c r="H381" s="2">
        <v>31</v>
      </c>
      <c r="I381" s="4">
        <f t="shared" si="5"/>
        <v>30</v>
      </c>
    </row>
    <row r="382" spans="1:9" x14ac:dyDescent="0.3">
      <c r="A382" s="4">
        <v>380</v>
      </c>
      <c r="B382" s="104">
        <v>13</v>
      </c>
      <c r="C382" s="2">
        <v>6</v>
      </c>
      <c r="D382" s="2">
        <v>6</v>
      </c>
      <c r="E382" s="2">
        <v>6</v>
      </c>
      <c r="F382" s="2">
        <v>6</v>
      </c>
      <c r="G382" s="2">
        <v>6</v>
      </c>
      <c r="H382" s="2">
        <v>30</v>
      </c>
      <c r="I382" s="4">
        <f t="shared" si="5"/>
        <v>30</v>
      </c>
    </row>
    <row r="383" spans="1:9" x14ac:dyDescent="0.3">
      <c r="A383" s="4">
        <v>381</v>
      </c>
      <c r="B383" s="104">
        <v>13</v>
      </c>
      <c r="C383" s="2">
        <v>6</v>
      </c>
      <c r="D383" s="2">
        <v>6</v>
      </c>
      <c r="E383" s="2">
        <v>6</v>
      </c>
      <c r="F383" s="2">
        <v>6</v>
      </c>
      <c r="G383" s="2">
        <v>6</v>
      </c>
      <c r="H383" s="2">
        <v>31</v>
      </c>
      <c r="I383" s="4">
        <f t="shared" si="5"/>
        <v>30</v>
      </c>
    </row>
    <row r="384" spans="1:9" x14ac:dyDescent="0.3">
      <c r="A384" s="4">
        <v>382</v>
      </c>
      <c r="B384" s="104">
        <v>13</v>
      </c>
      <c r="C384" s="2">
        <v>6</v>
      </c>
      <c r="D384" s="2">
        <v>6</v>
      </c>
      <c r="E384" s="2">
        <v>6</v>
      </c>
      <c r="F384" s="2">
        <v>6</v>
      </c>
      <c r="G384" s="2">
        <v>6</v>
      </c>
      <c r="H384" s="2">
        <v>30</v>
      </c>
      <c r="I384" s="4">
        <f t="shared" si="5"/>
        <v>30</v>
      </c>
    </row>
    <row r="385" spans="1:9" x14ac:dyDescent="0.3">
      <c r="A385" s="4">
        <v>383</v>
      </c>
      <c r="B385" s="104">
        <v>13</v>
      </c>
      <c r="C385" s="2">
        <v>6</v>
      </c>
      <c r="D385" s="2">
        <v>6</v>
      </c>
      <c r="E385" s="2">
        <v>6</v>
      </c>
      <c r="F385" s="2">
        <v>6</v>
      </c>
      <c r="G385" s="2">
        <v>6</v>
      </c>
      <c r="H385" s="2">
        <v>30</v>
      </c>
      <c r="I385" s="4">
        <f t="shared" si="5"/>
        <v>30</v>
      </c>
    </row>
    <row r="386" spans="1:9" x14ac:dyDescent="0.3">
      <c r="A386" s="4">
        <v>384</v>
      </c>
      <c r="B386" s="104">
        <v>13</v>
      </c>
      <c r="C386" s="2">
        <v>4</v>
      </c>
      <c r="D386" s="2">
        <v>4</v>
      </c>
      <c r="E386" s="2">
        <v>4</v>
      </c>
      <c r="F386" s="2">
        <v>4</v>
      </c>
      <c r="G386" s="2">
        <v>4</v>
      </c>
      <c r="H386" s="2">
        <v>21</v>
      </c>
      <c r="I386" s="4">
        <f t="shared" si="5"/>
        <v>20</v>
      </c>
    </row>
    <row r="387" spans="1:9" x14ac:dyDescent="0.3">
      <c r="A387" s="4">
        <v>385</v>
      </c>
      <c r="B387" s="104">
        <v>13</v>
      </c>
      <c r="C387" s="2">
        <v>6</v>
      </c>
      <c r="D387" s="2">
        <v>6</v>
      </c>
      <c r="E387" s="2">
        <v>6</v>
      </c>
      <c r="F387" s="2">
        <v>6</v>
      </c>
      <c r="G387" s="2">
        <v>6</v>
      </c>
      <c r="H387" s="2">
        <v>31</v>
      </c>
      <c r="I387" s="4">
        <f t="shared" ref="I387:I450" si="6">SUM(C387:G387)</f>
        <v>30</v>
      </c>
    </row>
    <row r="388" spans="1:9" x14ac:dyDescent="0.3">
      <c r="A388" s="4">
        <v>386</v>
      </c>
      <c r="B388" s="104">
        <v>13</v>
      </c>
      <c r="C388" s="2">
        <v>6</v>
      </c>
      <c r="D388" s="2">
        <v>6</v>
      </c>
      <c r="E388" s="2">
        <v>6</v>
      </c>
      <c r="F388" s="2">
        <v>6</v>
      </c>
      <c r="G388" s="2">
        <v>6</v>
      </c>
      <c r="H388" s="2">
        <v>31</v>
      </c>
      <c r="I388" s="4">
        <f t="shared" si="6"/>
        <v>30</v>
      </c>
    </row>
    <row r="389" spans="1:9" x14ac:dyDescent="0.3">
      <c r="A389" s="4">
        <v>387</v>
      </c>
      <c r="B389" s="104">
        <v>13</v>
      </c>
      <c r="C389" s="2">
        <v>6</v>
      </c>
      <c r="D389" s="2">
        <v>6</v>
      </c>
      <c r="E389" s="2">
        <v>6</v>
      </c>
      <c r="F389" s="2">
        <v>6</v>
      </c>
      <c r="G389" s="2">
        <v>6</v>
      </c>
      <c r="H389" s="2">
        <v>31</v>
      </c>
      <c r="I389" s="4">
        <f t="shared" si="6"/>
        <v>30</v>
      </c>
    </row>
    <row r="390" spans="1:9" x14ac:dyDescent="0.3">
      <c r="A390" s="4">
        <v>388</v>
      </c>
      <c r="B390" s="104">
        <v>13</v>
      </c>
      <c r="C390" s="2">
        <v>6</v>
      </c>
      <c r="D390" s="2">
        <v>6</v>
      </c>
      <c r="E390" s="2">
        <v>6</v>
      </c>
      <c r="F390" s="2">
        <v>6</v>
      </c>
      <c r="G390" s="2">
        <v>6</v>
      </c>
      <c r="H390" s="2">
        <v>30</v>
      </c>
      <c r="I390" s="4">
        <f t="shared" si="6"/>
        <v>30</v>
      </c>
    </row>
    <row r="391" spans="1:9" x14ac:dyDescent="0.3">
      <c r="A391" s="4">
        <v>389</v>
      </c>
      <c r="B391" s="104">
        <v>13</v>
      </c>
      <c r="C391" s="2">
        <v>6</v>
      </c>
      <c r="D391" s="2">
        <v>6</v>
      </c>
      <c r="E391" s="2">
        <v>6</v>
      </c>
      <c r="F391" s="2">
        <v>6</v>
      </c>
      <c r="G391" s="2">
        <v>6</v>
      </c>
      <c r="H391" s="2">
        <v>30</v>
      </c>
      <c r="I391" s="4">
        <f t="shared" si="6"/>
        <v>30</v>
      </c>
    </row>
    <row r="392" spans="1:9" x14ac:dyDescent="0.3">
      <c r="A392" s="4">
        <v>390</v>
      </c>
      <c r="B392" s="104">
        <v>13</v>
      </c>
      <c r="C392" s="2">
        <v>6</v>
      </c>
      <c r="D392" s="2">
        <v>6</v>
      </c>
      <c r="E392" s="2">
        <v>6</v>
      </c>
      <c r="F392" s="2">
        <v>6</v>
      </c>
      <c r="G392" s="2">
        <v>6</v>
      </c>
      <c r="H392" s="2">
        <v>30</v>
      </c>
      <c r="I392" s="4">
        <f t="shared" si="6"/>
        <v>30</v>
      </c>
    </row>
    <row r="393" spans="1:9" x14ac:dyDescent="0.3">
      <c r="A393" s="4">
        <v>391</v>
      </c>
      <c r="B393" s="104">
        <v>14</v>
      </c>
      <c r="C393" s="2">
        <v>6</v>
      </c>
      <c r="D393" s="2">
        <v>6</v>
      </c>
      <c r="E393" s="2">
        <v>6</v>
      </c>
      <c r="F393" s="2">
        <v>6</v>
      </c>
      <c r="G393" s="2">
        <v>6</v>
      </c>
      <c r="H393" s="2">
        <v>30</v>
      </c>
      <c r="I393" s="4">
        <f t="shared" si="6"/>
        <v>30</v>
      </c>
    </row>
    <row r="394" spans="1:9" x14ac:dyDescent="0.3">
      <c r="A394" s="4">
        <v>392</v>
      </c>
      <c r="B394" s="104">
        <v>14</v>
      </c>
      <c r="C394" s="2">
        <v>6</v>
      </c>
      <c r="D394" s="2">
        <v>6</v>
      </c>
      <c r="E394" s="2">
        <v>6</v>
      </c>
      <c r="F394" s="2">
        <v>6</v>
      </c>
      <c r="G394" s="2">
        <v>6</v>
      </c>
      <c r="H394" s="2">
        <v>30</v>
      </c>
      <c r="I394" s="4">
        <f t="shared" si="6"/>
        <v>30</v>
      </c>
    </row>
    <row r="395" spans="1:9" x14ac:dyDescent="0.3">
      <c r="A395" s="4">
        <v>393</v>
      </c>
      <c r="B395" s="104">
        <v>14</v>
      </c>
      <c r="C395" s="2">
        <v>4</v>
      </c>
      <c r="D395" s="2">
        <v>4</v>
      </c>
      <c r="E395" s="2">
        <v>4</v>
      </c>
      <c r="F395" s="2">
        <v>4</v>
      </c>
      <c r="G395" s="2">
        <v>4</v>
      </c>
      <c r="H395" s="2">
        <v>23</v>
      </c>
      <c r="I395" s="4">
        <f t="shared" si="6"/>
        <v>20</v>
      </c>
    </row>
    <row r="396" spans="1:9" x14ac:dyDescent="0.3">
      <c r="A396" s="4">
        <v>394</v>
      </c>
      <c r="B396" s="104">
        <v>14</v>
      </c>
      <c r="C396" s="2">
        <v>6</v>
      </c>
      <c r="D396" s="2">
        <v>6</v>
      </c>
      <c r="E396" s="2">
        <v>6</v>
      </c>
      <c r="F396" s="2">
        <v>6</v>
      </c>
      <c r="G396" s="2">
        <v>6</v>
      </c>
      <c r="H396" s="2">
        <v>30</v>
      </c>
      <c r="I396" s="4">
        <f t="shared" si="6"/>
        <v>30</v>
      </c>
    </row>
    <row r="397" spans="1:9" x14ac:dyDescent="0.3">
      <c r="A397" s="4">
        <v>395</v>
      </c>
      <c r="B397" s="104">
        <v>14</v>
      </c>
      <c r="C397" s="2">
        <v>6</v>
      </c>
      <c r="D397" s="2">
        <v>6</v>
      </c>
      <c r="E397" s="2">
        <v>6</v>
      </c>
      <c r="F397" s="2">
        <v>6</v>
      </c>
      <c r="G397" s="2">
        <v>6</v>
      </c>
      <c r="H397" s="2">
        <v>30</v>
      </c>
      <c r="I397" s="4">
        <f t="shared" si="6"/>
        <v>30</v>
      </c>
    </row>
    <row r="398" spans="1:9" x14ac:dyDescent="0.3">
      <c r="A398" s="4">
        <v>396</v>
      </c>
      <c r="B398" s="104">
        <v>14</v>
      </c>
      <c r="C398" s="2">
        <v>6</v>
      </c>
      <c r="D398" s="2">
        <v>6</v>
      </c>
      <c r="E398" s="2">
        <v>6</v>
      </c>
      <c r="F398" s="2">
        <v>6</v>
      </c>
      <c r="G398" s="2">
        <v>6</v>
      </c>
      <c r="H398" s="2">
        <v>31</v>
      </c>
      <c r="I398" s="4">
        <f t="shared" si="6"/>
        <v>30</v>
      </c>
    </row>
    <row r="399" spans="1:9" x14ac:dyDescent="0.3">
      <c r="A399" s="4">
        <v>397</v>
      </c>
      <c r="B399" s="104">
        <v>14</v>
      </c>
      <c r="C399" s="2">
        <v>4</v>
      </c>
      <c r="D399" s="2">
        <v>4</v>
      </c>
      <c r="E399" s="2">
        <v>4</v>
      </c>
      <c r="F399" s="2">
        <v>4</v>
      </c>
      <c r="G399" s="2">
        <v>4</v>
      </c>
      <c r="H399" s="2">
        <v>21</v>
      </c>
      <c r="I399" s="4">
        <f t="shared" si="6"/>
        <v>20</v>
      </c>
    </row>
    <row r="400" spans="1:9" x14ac:dyDescent="0.3">
      <c r="A400" s="4">
        <v>398</v>
      </c>
      <c r="B400" s="104">
        <v>14</v>
      </c>
      <c r="C400" s="2">
        <v>4</v>
      </c>
      <c r="D400" s="2">
        <v>4</v>
      </c>
      <c r="E400" s="2">
        <v>4</v>
      </c>
      <c r="F400" s="2">
        <v>4</v>
      </c>
      <c r="G400" s="2">
        <v>4</v>
      </c>
      <c r="H400" s="2">
        <v>21</v>
      </c>
      <c r="I400" s="4">
        <f t="shared" si="6"/>
        <v>20</v>
      </c>
    </row>
    <row r="401" spans="1:9" x14ac:dyDescent="0.3">
      <c r="A401" s="4">
        <v>399</v>
      </c>
      <c r="B401" s="104">
        <v>14</v>
      </c>
      <c r="C401" s="2">
        <v>4</v>
      </c>
      <c r="D401" s="2">
        <v>4</v>
      </c>
      <c r="E401" s="2">
        <v>4</v>
      </c>
      <c r="F401" s="2">
        <v>4</v>
      </c>
      <c r="G401" s="2">
        <v>4</v>
      </c>
      <c r="H401" s="2">
        <v>21</v>
      </c>
      <c r="I401" s="4">
        <f t="shared" si="6"/>
        <v>20</v>
      </c>
    </row>
    <row r="402" spans="1:9" x14ac:dyDescent="0.3">
      <c r="A402" s="4">
        <v>400</v>
      </c>
      <c r="B402" s="104">
        <v>14</v>
      </c>
      <c r="C402" s="2">
        <v>6</v>
      </c>
      <c r="D402" s="2">
        <v>6</v>
      </c>
      <c r="E402" s="2">
        <v>6</v>
      </c>
      <c r="F402" s="2">
        <v>6</v>
      </c>
      <c r="G402" s="2">
        <v>6</v>
      </c>
      <c r="H402" s="2">
        <v>30</v>
      </c>
      <c r="I402" s="4">
        <f t="shared" si="6"/>
        <v>30</v>
      </c>
    </row>
    <row r="403" spans="1:9" x14ac:dyDescent="0.3">
      <c r="A403" s="4">
        <v>401</v>
      </c>
      <c r="B403" s="104">
        <v>14</v>
      </c>
      <c r="C403" s="2">
        <v>6</v>
      </c>
      <c r="D403" s="2">
        <v>6</v>
      </c>
      <c r="E403" s="2">
        <v>6</v>
      </c>
      <c r="F403" s="2">
        <v>6</v>
      </c>
      <c r="G403" s="2">
        <v>6</v>
      </c>
      <c r="H403" s="2">
        <v>31</v>
      </c>
      <c r="I403" s="4">
        <f t="shared" si="6"/>
        <v>30</v>
      </c>
    </row>
    <row r="404" spans="1:9" x14ac:dyDescent="0.3">
      <c r="A404" s="4">
        <v>402</v>
      </c>
      <c r="B404" s="104">
        <v>14</v>
      </c>
      <c r="C404" s="2">
        <v>4</v>
      </c>
      <c r="D404" s="2">
        <v>4</v>
      </c>
      <c r="E404" s="2">
        <v>4</v>
      </c>
      <c r="F404" s="2">
        <v>4</v>
      </c>
      <c r="G404" s="2">
        <v>4</v>
      </c>
      <c r="H404" s="2">
        <v>21</v>
      </c>
      <c r="I404" s="4">
        <f t="shared" si="6"/>
        <v>20</v>
      </c>
    </row>
    <row r="405" spans="1:9" x14ac:dyDescent="0.3">
      <c r="A405" s="4">
        <v>403</v>
      </c>
      <c r="B405" s="104">
        <v>14</v>
      </c>
      <c r="C405" s="2">
        <v>4</v>
      </c>
      <c r="D405" s="2">
        <v>4</v>
      </c>
      <c r="E405" s="2">
        <v>4</v>
      </c>
      <c r="F405" s="2">
        <v>4</v>
      </c>
      <c r="G405" s="2">
        <v>4</v>
      </c>
      <c r="H405" s="2">
        <v>21</v>
      </c>
      <c r="I405" s="4">
        <f t="shared" si="6"/>
        <v>20</v>
      </c>
    </row>
    <row r="406" spans="1:9" x14ac:dyDescent="0.3">
      <c r="A406" s="4">
        <v>404</v>
      </c>
      <c r="B406" s="104">
        <v>14</v>
      </c>
      <c r="C406" s="2">
        <v>4</v>
      </c>
      <c r="D406" s="2">
        <v>4</v>
      </c>
      <c r="E406" s="2">
        <v>4</v>
      </c>
      <c r="F406" s="2">
        <v>4</v>
      </c>
      <c r="G406" s="2">
        <v>4</v>
      </c>
      <c r="H406" s="2">
        <v>21</v>
      </c>
      <c r="I406" s="4">
        <f t="shared" si="6"/>
        <v>20</v>
      </c>
    </row>
    <row r="407" spans="1:9" x14ac:dyDescent="0.3">
      <c r="A407" s="4">
        <v>405</v>
      </c>
      <c r="B407" s="104">
        <v>14</v>
      </c>
      <c r="C407" s="2">
        <v>4</v>
      </c>
      <c r="D407" s="2">
        <v>4</v>
      </c>
      <c r="E407" s="2">
        <v>4</v>
      </c>
      <c r="F407" s="2">
        <v>4</v>
      </c>
      <c r="G407" s="2">
        <v>4</v>
      </c>
      <c r="H407" s="2">
        <v>21</v>
      </c>
      <c r="I407" s="4">
        <f t="shared" si="6"/>
        <v>20</v>
      </c>
    </row>
    <row r="408" spans="1:9" x14ac:dyDescent="0.3">
      <c r="A408" s="4">
        <v>406</v>
      </c>
      <c r="B408" s="104">
        <v>14</v>
      </c>
      <c r="C408" s="2">
        <v>6</v>
      </c>
      <c r="D408" s="2">
        <v>6</v>
      </c>
      <c r="E408" s="2">
        <v>6</v>
      </c>
      <c r="F408" s="2">
        <v>6</v>
      </c>
      <c r="G408" s="2">
        <v>6</v>
      </c>
      <c r="H408" s="2">
        <v>30</v>
      </c>
      <c r="I408" s="4">
        <f t="shared" si="6"/>
        <v>30</v>
      </c>
    </row>
    <row r="409" spans="1:9" x14ac:dyDescent="0.3">
      <c r="A409" s="4">
        <v>407</v>
      </c>
      <c r="B409" s="104">
        <v>14</v>
      </c>
      <c r="C409" s="2">
        <v>6</v>
      </c>
      <c r="D409" s="2">
        <v>6</v>
      </c>
      <c r="E409" s="2">
        <v>6</v>
      </c>
      <c r="F409" s="2">
        <v>6</v>
      </c>
      <c r="G409" s="2">
        <v>6</v>
      </c>
      <c r="H409" s="2">
        <v>30</v>
      </c>
      <c r="I409" s="4">
        <f t="shared" si="6"/>
        <v>30</v>
      </c>
    </row>
    <row r="410" spans="1:9" x14ac:dyDescent="0.3">
      <c r="A410" s="4">
        <v>408</v>
      </c>
      <c r="B410" s="104">
        <v>14</v>
      </c>
      <c r="C410" s="2">
        <v>6</v>
      </c>
      <c r="D410" s="2">
        <v>6</v>
      </c>
      <c r="E410" s="2">
        <v>6</v>
      </c>
      <c r="F410" s="2">
        <v>6</v>
      </c>
      <c r="G410" s="2">
        <v>6</v>
      </c>
      <c r="H410" s="2">
        <v>30</v>
      </c>
      <c r="I410" s="4">
        <f t="shared" si="6"/>
        <v>30</v>
      </c>
    </row>
    <row r="411" spans="1:9" x14ac:dyDescent="0.3">
      <c r="A411" s="4">
        <v>409</v>
      </c>
      <c r="B411" s="104">
        <v>14</v>
      </c>
      <c r="C411" s="2">
        <v>6</v>
      </c>
      <c r="D411" s="2">
        <v>6</v>
      </c>
      <c r="E411" s="2">
        <v>6</v>
      </c>
      <c r="F411" s="2">
        <v>6</v>
      </c>
      <c r="G411" s="2">
        <v>6</v>
      </c>
      <c r="H411" s="2">
        <v>30</v>
      </c>
      <c r="I411" s="4">
        <f t="shared" si="6"/>
        <v>30</v>
      </c>
    </row>
    <row r="412" spans="1:9" x14ac:dyDescent="0.3">
      <c r="A412" s="4">
        <v>410</v>
      </c>
      <c r="B412" s="104">
        <v>14</v>
      </c>
      <c r="C412" s="2">
        <v>6</v>
      </c>
      <c r="D412" s="2">
        <v>6</v>
      </c>
      <c r="E412" s="2">
        <v>6</v>
      </c>
      <c r="F412" s="2">
        <v>6</v>
      </c>
      <c r="G412" s="2">
        <v>6</v>
      </c>
      <c r="H412" s="2">
        <v>30</v>
      </c>
      <c r="I412" s="4">
        <f t="shared" si="6"/>
        <v>30</v>
      </c>
    </row>
    <row r="413" spans="1:9" x14ac:dyDescent="0.3">
      <c r="A413" s="4">
        <v>411</v>
      </c>
      <c r="B413" s="104">
        <v>14</v>
      </c>
      <c r="C413" s="2">
        <v>4</v>
      </c>
      <c r="D413" s="2">
        <v>4</v>
      </c>
      <c r="E413" s="2">
        <v>4</v>
      </c>
      <c r="F413" s="2">
        <v>4</v>
      </c>
      <c r="G413" s="2">
        <v>4</v>
      </c>
      <c r="H413" s="2">
        <v>21</v>
      </c>
      <c r="I413" s="4">
        <f t="shared" si="6"/>
        <v>20</v>
      </c>
    </row>
    <row r="414" spans="1:9" x14ac:dyDescent="0.3">
      <c r="A414" s="4">
        <v>412</v>
      </c>
      <c r="B414" s="104">
        <v>14</v>
      </c>
      <c r="C414" s="2">
        <v>6</v>
      </c>
      <c r="D414" s="2">
        <v>6</v>
      </c>
      <c r="E414" s="2">
        <v>6</v>
      </c>
      <c r="F414" s="2">
        <v>6</v>
      </c>
      <c r="G414" s="2">
        <v>6</v>
      </c>
      <c r="H414" s="2">
        <v>30</v>
      </c>
      <c r="I414" s="4">
        <f t="shared" si="6"/>
        <v>30</v>
      </c>
    </row>
    <row r="415" spans="1:9" x14ac:dyDescent="0.3">
      <c r="A415" s="4">
        <v>413</v>
      </c>
      <c r="B415" s="104">
        <v>14</v>
      </c>
      <c r="C415" s="2">
        <v>6</v>
      </c>
      <c r="D415" s="2">
        <v>6</v>
      </c>
      <c r="E415" s="2">
        <v>6</v>
      </c>
      <c r="F415" s="2">
        <v>6</v>
      </c>
      <c r="G415" s="2">
        <v>6</v>
      </c>
      <c r="H415" s="2">
        <v>30</v>
      </c>
      <c r="I415" s="4">
        <f t="shared" si="6"/>
        <v>30</v>
      </c>
    </row>
    <row r="416" spans="1:9" x14ac:dyDescent="0.3">
      <c r="A416" s="4">
        <v>414</v>
      </c>
      <c r="B416" s="104">
        <v>14</v>
      </c>
      <c r="C416" s="2">
        <v>6</v>
      </c>
      <c r="D416" s="2">
        <v>6</v>
      </c>
      <c r="E416" s="2">
        <v>6</v>
      </c>
      <c r="F416" s="2">
        <v>6</v>
      </c>
      <c r="G416" s="2">
        <v>6</v>
      </c>
      <c r="H416" s="2">
        <v>30</v>
      </c>
      <c r="I416" s="4">
        <f t="shared" si="6"/>
        <v>30</v>
      </c>
    </row>
    <row r="417" spans="1:9" x14ac:dyDescent="0.3">
      <c r="A417" s="4">
        <v>415</v>
      </c>
      <c r="B417" s="104">
        <v>14</v>
      </c>
      <c r="C417" s="2">
        <v>6</v>
      </c>
      <c r="D417" s="2">
        <v>6</v>
      </c>
      <c r="E417" s="2">
        <v>6</v>
      </c>
      <c r="F417" s="2">
        <v>6</v>
      </c>
      <c r="G417" s="2">
        <v>6</v>
      </c>
      <c r="H417" s="2">
        <v>30</v>
      </c>
      <c r="I417" s="4">
        <f t="shared" si="6"/>
        <v>30</v>
      </c>
    </row>
    <row r="418" spans="1:9" x14ac:dyDescent="0.3">
      <c r="A418" s="4">
        <v>416</v>
      </c>
      <c r="B418" s="104">
        <v>14</v>
      </c>
      <c r="C418" s="2">
        <v>6</v>
      </c>
      <c r="D418" s="2">
        <v>6</v>
      </c>
      <c r="E418" s="2">
        <v>6</v>
      </c>
      <c r="F418" s="2">
        <v>6</v>
      </c>
      <c r="G418" s="2">
        <v>6</v>
      </c>
      <c r="H418" s="2">
        <v>30</v>
      </c>
      <c r="I418" s="4">
        <f t="shared" si="6"/>
        <v>30</v>
      </c>
    </row>
    <row r="419" spans="1:9" x14ac:dyDescent="0.3">
      <c r="A419" s="4">
        <v>417</v>
      </c>
      <c r="B419" s="104">
        <v>14</v>
      </c>
      <c r="C419" s="2">
        <v>6</v>
      </c>
      <c r="D419" s="2">
        <v>6</v>
      </c>
      <c r="E419" s="2">
        <v>6</v>
      </c>
      <c r="F419" s="2">
        <v>6</v>
      </c>
      <c r="G419" s="2">
        <v>6</v>
      </c>
      <c r="H419" s="2">
        <v>30</v>
      </c>
      <c r="I419" s="4">
        <f t="shared" si="6"/>
        <v>30</v>
      </c>
    </row>
    <row r="420" spans="1:9" x14ac:dyDescent="0.3">
      <c r="A420" s="4">
        <v>418</v>
      </c>
      <c r="B420" s="104">
        <v>14</v>
      </c>
      <c r="C420" s="2">
        <v>6</v>
      </c>
      <c r="D420" s="2">
        <v>6</v>
      </c>
      <c r="E420" s="2">
        <v>6</v>
      </c>
      <c r="F420" s="2">
        <v>6</v>
      </c>
      <c r="G420" s="2">
        <v>6</v>
      </c>
      <c r="H420" s="2">
        <v>30</v>
      </c>
      <c r="I420" s="4">
        <f t="shared" si="6"/>
        <v>30</v>
      </c>
    </row>
    <row r="421" spans="1:9" x14ac:dyDescent="0.3">
      <c r="A421" s="4">
        <v>419</v>
      </c>
      <c r="B421" s="104">
        <v>14</v>
      </c>
      <c r="C421" s="2">
        <v>4</v>
      </c>
      <c r="D421" s="2">
        <v>4</v>
      </c>
      <c r="E421" s="2">
        <v>4</v>
      </c>
      <c r="F421" s="2">
        <v>4</v>
      </c>
      <c r="G421" s="2">
        <v>4</v>
      </c>
      <c r="H421" s="2">
        <v>21</v>
      </c>
      <c r="I421" s="4">
        <f t="shared" si="6"/>
        <v>20</v>
      </c>
    </row>
    <row r="422" spans="1:9" x14ac:dyDescent="0.3">
      <c r="A422" s="4">
        <v>420</v>
      </c>
      <c r="B422" s="104">
        <v>14</v>
      </c>
      <c r="C422" s="2">
        <v>6</v>
      </c>
      <c r="D422" s="2">
        <v>6</v>
      </c>
      <c r="E422" s="2">
        <v>6</v>
      </c>
      <c r="F422" s="2">
        <v>6</v>
      </c>
      <c r="G422" s="2">
        <v>6</v>
      </c>
      <c r="H422" s="2">
        <v>30</v>
      </c>
      <c r="I422" s="4">
        <f t="shared" si="6"/>
        <v>30</v>
      </c>
    </row>
    <row r="423" spans="1:9" x14ac:dyDescent="0.3">
      <c r="A423" s="4">
        <v>421</v>
      </c>
      <c r="B423" s="104">
        <v>15</v>
      </c>
      <c r="C423" s="2">
        <v>4</v>
      </c>
      <c r="D423" s="2">
        <v>4</v>
      </c>
      <c r="E423" s="2">
        <v>4</v>
      </c>
      <c r="F423" s="2">
        <v>4</v>
      </c>
      <c r="G423" s="2">
        <v>4</v>
      </c>
      <c r="H423" s="2">
        <v>21</v>
      </c>
      <c r="I423" s="4">
        <f t="shared" si="6"/>
        <v>20</v>
      </c>
    </row>
    <row r="424" spans="1:9" x14ac:dyDescent="0.3">
      <c r="A424" s="4">
        <v>422</v>
      </c>
      <c r="B424" s="104">
        <v>15</v>
      </c>
      <c r="C424" s="2">
        <v>4</v>
      </c>
      <c r="D424" s="2">
        <v>4</v>
      </c>
      <c r="E424" s="2">
        <v>4</v>
      </c>
      <c r="F424" s="2">
        <v>4</v>
      </c>
      <c r="G424" s="2">
        <v>4</v>
      </c>
      <c r="H424" s="2">
        <v>21</v>
      </c>
      <c r="I424" s="4">
        <f t="shared" si="6"/>
        <v>20</v>
      </c>
    </row>
    <row r="425" spans="1:9" x14ac:dyDescent="0.3">
      <c r="A425" s="4">
        <v>423</v>
      </c>
      <c r="B425" s="104">
        <v>15</v>
      </c>
      <c r="C425" s="2">
        <v>4</v>
      </c>
      <c r="D425" s="2">
        <v>4</v>
      </c>
      <c r="E425" s="2">
        <v>4</v>
      </c>
      <c r="F425" s="2">
        <v>4</v>
      </c>
      <c r="G425" s="2">
        <v>4</v>
      </c>
      <c r="H425" s="2">
        <v>21</v>
      </c>
      <c r="I425" s="4">
        <f t="shared" si="6"/>
        <v>20</v>
      </c>
    </row>
    <row r="426" spans="1:9" x14ac:dyDescent="0.3">
      <c r="A426" s="4">
        <v>424</v>
      </c>
      <c r="B426" s="104">
        <v>15</v>
      </c>
      <c r="C426" s="2">
        <v>6</v>
      </c>
      <c r="D426" s="2">
        <v>6</v>
      </c>
      <c r="E426" s="2">
        <v>6</v>
      </c>
      <c r="F426" s="2">
        <v>6</v>
      </c>
      <c r="G426" s="2">
        <v>6</v>
      </c>
      <c r="H426" s="2">
        <v>30</v>
      </c>
      <c r="I426" s="4">
        <f t="shared" si="6"/>
        <v>30</v>
      </c>
    </row>
    <row r="427" spans="1:9" x14ac:dyDescent="0.3">
      <c r="A427" s="4">
        <v>425</v>
      </c>
      <c r="B427" s="104">
        <v>15</v>
      </c>
      <c r="C427" s="2">
        <v>6</v>
      </c>
      <c r="D427" s="2">
        <v>6</v>
      </c>
      <c r="E427" s="2">
        <v>6</v>
      </c>
      <c r="F427" s="2">
        <v>6</v>
      </c>
      <c r="G427" s="2">
        <v>6</v>
      </c>
      <c r="H427" s="2">
        <v>30</v>
      </c>
      <c r="I427" s="4">
        <f t="shared" si="6"/>
        <v>30</v>
      </c>
    </row>
    <row r="428" spans="1:9" x14ac:dyDescent="0.3">
      <c r="A428" s="4">
        <v>426</v>
      </c>
      <c r="B428" s="104">
        <v>15</v>
      </c>
      <c r="C428" s="2">
        <v>6</v>
      </c>
      <c r="D428" s="2">
        <v>6</v>
      </c>
      <c r="E428" s="2">
        <v>6</v>
      </c>
      <c r="F428" s="2">
        <v>6</v>
      </c>
      <c r="G428" s="2">
        <v>6</v>
      </c>
      <c r="H428" s="2">
        <v>30</v>
      </c>
      <c r="I428" s="4">
        <f t="shared" si="6"/>
        <v>30</v>
      </c>
    </row>
    <row r="429" spans="1:9" x14ac:dyDescent="0.3">
      <c r="A429" s="4">
        <v>427</v>
      </c>
      <c r="B429" s="104">
        <v>15</v>
      </c>
      <c r="C429" s="2">
        <v>6</v>
      </c>
      <c r="D429" s="2">
        <v>6</v>
      </c>
      <c r="E429" s="2">
        <v>6</v>
      </c>
      <c r="F429" s="2">
        <v>6</v>
      </c>
      <c r="G429" s="2">
        <v>6</v>
      </c>
      <c r="H429" s="2">
        <v>30</v>
      </c>
      <c r="I429" s="4">
        <f t="shared" si="6"/>
        <v>30</v>
      </c>
    </row>
    <row r="430" spans="1:9" x14ac:dyDescent="0.3">
      <c r="A430" s="4">
        <v>428</v>
      </c>
      <c r="B430" s="104">
        <v>15</v>
      </c>
      <c r="C430" s="2">
        <v>6</v>
      </c>
      <c r="D430" s="2">
        <v>6</v>
      </c>
      <c r="E430" s="2">
        <v>6</v>
      </c>
      <c r="F430" s="2">
        <v>6</v>
      </c>
      <c r="G430" s="2">
        <v>6</v>
      </c>
      <c r="H430" s="2">
        <v>31</v>
      </c>
      <c r="I430" s="4">
        <f t="shared" si="6"/>
        <v>30</v>
      </c>
    </row>
    <row r="431" spans="1:9" x14ac:dyDescent="0.3">
      <c r="A431" s="4">
        <v>429</v>
      </c>
      <c r="B431" s="104">
        <v>15</v>
      </c>
      <c r="C431" s="2">
        <v>6</v>
      </c>
      <c r="D431" s="2">
        <v>6</v>
      </c>
      <c r="E431" s="2">
        <v>6</v>
      </c>
      <c r="F431" s="2">
        <v>6</v>
      </c>
      <c r="G431" s="2">
        <v>6</v>
      </c>
      <c r="H431" s="2">
        <v>30</v>
      </c>
      <c r="I431" s="4">
        <f t="shared" si="6"/>
        <v>30</v>
      </c>
    </row>
    <row r="432" spans="1:9" x14ac:dyDescent="0.3">
      <c r="A432" s="4">
        <v>430</v>
      </c>
      <c r="B432" s="104">
        <v>15</v>
      </c>
      <c r="C432" s="2">
        <v>4</v>
      </c>
      <c r="D432" s="2">
        <v>4</v>
      </c>
      <c r="E432" s="2">
        <v>4</v>
      </c>
      <c r="F432" s="2">
        <v>4</v>
      </c>
      <c r="G432" s="2">
        <v>4</v>
      </c>
      <c r="H432" s="2">
        <v>21</v>
      </c>
      <c r="I432" s="4">
        <f t="shared" si="6"/>
        <v>20</v>
      </c>
    </row>
    <row r="433" spans="1:9" x14ac:dyDescent="0.3">
      <c r="A433" s="4">
        <v>431</v>
      </c>
      <c r="B433" s="104">
        <v>15</v>
      </c>
      <c r="C433" s="2">
        <v>6</v>
      </c>
      <c r="D433" s="2">
        <v>6</v>
      </c>
      <c r="E433" s="2">
        <v>6</v>
      </c>
      <c r="F433" s="2">
        <v>6</v>
      </c>
      <c r="G433" s="2">
        <v>6</v>
      </c>
      <c r="H433" s="2">
        <v>30</v>
      </c>
      <c r="I433" s="4">
        <f t="shared" si="6"/>
        <v>30</v>
      </c>
    </row>
    <row r="434" spans="1:9" x14ac:dyDescent="0.3">
      <c r="A434" s="4">
        <v>432</v>
      </c>
      <c r="B434" s="104">
        <v>15</v>
      </c>
      <c r="C434" s="2">
        <v>6</v>
      </c>
      <c r="D434" s="2">
        <v>6</v>
      </c>
      <c r="E434" s="2">
        <v>6</v>
      </c>
      <c r="F434" s="2">
        <v>6</v>
      </c>
      <c r="G434" s="2">
        <v>6</v>
      </c>
      <c r="H434" s="2">
        <v>30</v>
      </c>
      <c r="I434" s="4">
        <f t="shared" si="6"/>
        <v>30</v>
      </c>
    </row>
    <row r="435" spans="1:9" x14ac:dyDescent="0.3">
      <c r="A435" s="4">
        <v>433</v>
      </c>
      <c r="B435" s="104">
        <v>15</v>
      </c>
      <c r="C435" s="2">
        <v>6</v>
      </c>
      <c r="D435" s="2">
        <v>6</v>
      </c>
      <c r="E435" s="2">
        <v>6</v>
      </c>
      <c r="F435" s="2">
        <v>6</v>
      </c>
      <c r="G435" s="2">
        <v>6</v>
      </c>
      <c r="H435" s="2">
        <v>30</v>
      </c>
      <c r="I435" s="4">
        <f t="shared" si="6"/>
        <v>30</v>
      </c>
    </row>
    <row r="436" spans="1:9" x14ac:dyDescent="0.3">
      <c r="A436" s="4">
        <v>434</v>
      </c>
      <c r="B436" s="104">
        <v>15</v>
      </c>
      <c r="C436" s="2">
        <v>6</v>
      </c>
      <c r="D436" s="2">
        <v>6</v>
      </c>
      <c r="E436" s="2">
        <v>6</v>
      </c>
      <c r="F436" s="2">
        <v>6</v>
      </c>
      <c r="G436" s="2">
        <v>6</v>
      </c>
      <c r="H436" s="2">
        <v>30</v>
      </c>
      <c r="I436" s="4">
        <f t="shared" si="6"/>
        <v>30</v>
      </c>
    </row>
    <row r="437" spans="1:9" x14ac:dyDescent="0.3">
      <c r="A437" s="4">
        <v>435</v>
      </c>
      <c r="B437" s="104">
        <v>15</v>
      </c>
      <c r="C437" s="2">
        <v>6</v>
      </c>
      <c r="D437" s="2">
        <v>6</v>
      </c>
      <c r="E437" s="2">
        <v>6</v>
      </c>
      <c r="F437" s="2">
        <v>6</v>
      </c>
      <c r="G437" s="2">
        <v>6</v>
      </c>
      <c r="H437" s="2">
        <v>30</v>
      </c>
      <c r="I437" s="4">
        <f t="shared" si="6"/>
        <v>30</v>
      </c>
    </row>
    <row r="438" spans="1:9" x14ac:dyDescent="0.3">
      <c r="A438" s="4">
        <v>436</v>
      </c>
      <c r="B438" s="104">
        <v>15</v>
      </c>
      <c r="C438" s="2">
        <v>6</v>
      </c>
      <c r="D438" s="2">
        <v>6</v>
      </c>
      <c r="E438" s="2">
        <v>6</v>
      </c>
      <c r="F438" s="2">
        <v>6</v>
      </c>
      <c r="G438" s="2">
        <v>6</v>
      </c>
      <c r="H438" s="2">
        <v>30</v>
      </c>
      <c r="I438" s="4">
        <f t="shared" si="6"/>
        <v>30</v>
      </c>
    </row>
    <row r="439" spans="1:9" x14ac:dyDescent="0.3">
      <c r="A439" s="4">
        <v>437</v>
      </c>
      <c r="B439" s="104">
        <v>15</v>
      </c>
      <c r="C439" s="2">
        <v>6</v>
      </c>
      <c r="D439" s="2">
        <v>6</v>
      </c>
      <c r="E439" s="2">
        <v>6</v>
      </c>
      <c r="F439" s="2">
        <v>6</v>
      </c>
      <c r="G439" s="2">
        <v>6</v>
      </c>
      <c r="H439" s="2">
        <v>30</v>
      </c>
      <c r="I439" s="4">
        <f t="shared" si="6"/>
        <v>30</v>
      </c>
    </row>
    <row r="440" spans="1:9" x14ac:dyDescent="0.3">
      <c r="A440" s="4">
        <v>438</v>
      </c>
      <c r="B440" s="104">
        <v>15</v>
      </c>
      <c r="C440" s="2">
        <v>4</v>
      </c>
      <c r="D440" s="2">
        <v>4</v>
      </c>
      <c r="E440" s="2">
        <v>4</v>
      </c>
      <c r="F440" s="2">
        <v>4</v>
      </c>
      <c r="G440" s="2">
        <v>4</v>
      </c>
      <c r="H440" s="2">
        <v>21</v>
      </c>
      <c r="I440" s="4">
        <f t="shared" si="6"/>
        <v>20</v>
      </c>
    </row>
    <row r="441" spans="1:9" x14ac:dyDescent="0.3">
      <c r="A441" s="4">
        <v>439</v>
      </c>
      <c r="B441" s="104">
        <v>15</v>
      </c>
      <c r="C441" s="2">
        <v>4</v>
      </c>
      <c r="D441" s="2">
        <v>4</v>
      </c>
      <c r="E441" s="2">
        <v>4</v>
      </c>
      <c r="F441" s="2">
        <v>4</v>
      </c>
      <c r="G441" s="2">
        <v>4</v>
      </c>
      <c r="H441" s="2">
        <v>21</v>
      </c>
      <c r="I441" s="4">
        <f t="shared" si="6"/>
        <v>20</v>
      </c>
    </row>
    <row r="442" spans="1:9" x14ac:dyDescent="0.3">
      <c r="A442" s="4">
        <v>440</v>
      </c>
      <c r="B442" s="104">
        <v>15</v>
      </c>
      <c r="C442" s="2">
        <v>4</v>
      </c>
      <c r="D442" s="2">
        <v>4</v>
      </c>
      <c r="E442" s="2">
        <v>4</v>
      </c>
      <c r="F442" s="2">
        <v>4</v>
      </c>
      <c r="G442" s="2">
        <v>4</v>
      </c>
      <c r="H442" s="2">
        <v>21</v>
      </c>
      <c r="I442" s="4">
        <f t="shared" si="6"/>
        <v>20</v>
      </c>
    </row>
    <row r="443" spans="1:9" x14ac:dyDescent="0.3">
      <c r="A443" s="4">
        <v>441</v>
      </c>
      <c r="B443" s="104">
        <v>15</v>
      </c>
      <c r="C443" s="2">
        <v>4</v>
      </c>
      <c r="D443" s="2">
        <v>4</v>
      </c>
      <c r="E443" s="2">
        <v>4</v>
      </c>
      <c r="F443" s="2">
        <v>4</v>
      </c>
      <c r="G443" s="2">
        <v>4</v>
      </c>
      <c r="H443" s="2">
        <v>21</v>
      </c>
      <c r="I443" s="4">
        <f t="shared" si="6"/>
        <v>20</v>
      </c>
    </row>
    <row r="444" spans="1:9" x14ac:dyDescent="0.3">
      <c r="A444" s="4">
        <v>442</v>
      </c>
      <c r="B444" s="104">
        <v>15</v>
      </c>
      <c r="C444" s="2">
        <v>6</v>
      </c>
      <c r="D444" s="2">
        <v>6</v>
      </c>
      <c r="E444" s="2">
        <v>6</v>
      </c>
      <c r="F444" s="2">
        <v>6</v>
      </c>
      <c r="G444" s="2">
        <v>6</v>
      </c>
      <c r="H444" s="2">
        <v>31</v>
      </c>
      <c r="I444" s="4">
        <f t="shared" si="6"/>
        <v>30</v>
      </c>
    </row>
    <row r="445" spans="1:9" x14ac:dyDescent="0.3">
      <c r="A445" s="4">
        <v>443</v>
      </c>
      <c r="B445" s="104">
        <v>15</v>
      </c>
      <c r="C445" s="2">
        <v>6</v>
      </c>
      <c r="D445" s="2">
        <v>6</v>
      </c>
      <c r="E445" s="2">
        <v>6</v>
      </c>
      <c r="F445" s="2">
        <v>6</v>
      </c>
      <c r="G445" s="2">
        <v>6</v>
      </c>
      <c r="H445" s="2">
        <v>30</v>
      </c>
      <c r="I445" s="4">
        <f t="shared" si="6"/>
        <v>30</v>
      </c>
    </row>
    <row r="446" spans="1:9" x14ac:dyDescent="0.3">
      <c r="A446" s="4">
        <v>444</v>
      </c>
      <c r="B446" s="104">
        <v>15</v>
      </c>
      <c r="C446" s="2">
        <v>4</v>
      </c>
      <c r="D446" s="2">
        <v>4</v>
      </c>
      <c r="E446" s="2">
        <v>4</v>
      </c>
      <c r="F446" s="2">
        <v>4</v>
      </c>
      <c r="G446" s="2">
        <v>4</v>
      </c>
      <c r="H446" s="2">
        <v>21</v>
      </c>
      <c r="I446" s="4">
        <f t="shared" si="6"/>
        <v>20</v>
      </c>
    </row>
    <row r="447" spans="1:9" x14ac:dyDescent="0.3">
      <c r="A447" s="4">
        <v>445</v>
      </c>
      <c r="B447" s="104">
        <v>15</v>
      </c>
      <c r="C447" s="2">
        <v>4</v>
      </c>
      <c r="D447" s="2">
        <v>4</v>
      </c>
      <c r="E447" s="2">
        <v>4</v>
      </c>
      <c r="F447" s="2">
        <v>4</v>
      </c>
      <c r="G447" s="2">
        <v>4</v>
      </c>
      <c r="H447" s="2">
        <v>21</v>
      </c>
      <c r="I447" s="4">
        <f t="shared" si="6"/>
        <v>20</v>
      </c>
    </row>
    <row r="448" spans="1:9" x14ac:dyDescent="0.3">
      <c r="A448" s="4">
        <v>446</v>
      </c>
      <c r="B448" s="104">
        <v>15</v>
      </c>
      <c r="C448" s="2">
        <v>4</v>
      </c>
      <c r="D448" s="2">
        <v>4</v>
      </c>
      <c r="E448" s="2">
        <v>4</v>
      </c>
      <c r="F448" s="2">
        <v>4</v>
      </c>
      <c r="G448" s="2">
        <v>4</v>
      </c>
      <c r="H448" s="2">
        <v>21</v>
      </c>
      <c r="I448" s="4">
        <f t="shared" si="6"/>
        <v>20</v>
      </c>
    </row>
    <row r="449" spans="1:9" x14ac:dyDescent="0.3">
      <c r="A449" s="4">
        <v>447</v>
      </c>
      <c r="B449" s="104">
        <v>15</v>
      </c>
      <c r="C449" s="2">
        <v>6</v>
      </c>
      <c r="D449" s="2">
        <v>6</v>
      </c>
      <c r="E449" s="2">
        <v>6</v>
      </c>
      <c r="F449" s="2">
        <v>6</v>
      </c>
      <c r="G449" s="2">
        <v>6</v>
      </c>
      <c r="H449" s="2">
        <v>31</v>
      </c>
      <c r="I449" s="4">
        <f t="shared" si="6"/>
        <v>30</v>
      </c>
    </row>
    <row r="450" spans="1:9" x14ac:dyDescent="0.3">
      <c r="A450" s="4">
        <v>448</v>
      </c>
      <c r="B450" s="104">
        <v>15</v>
      </c>
      <c r="C450" s="2">
        <v>6</v>
      </c>
      <c r="D450" s="2">
        <v>6</v>
      </c>
      <c r="E450" s="2">
        <v>6</v>
      </c>
      <c r="F450" s="2">
        <v>6</v>
      </c>
      <c r="G450" s="2">
        <v>6</v>
      </c>
      <c r="H450" s="2">
        <v>30</v>
      </c>
      <c r="I450" s="4">
        <f t="shared" si="6"/>
        <v>30</v>
      </c>
    </row>
    <row r="451" spans="1:9" x14ac:dyDescent="0.3">
      <c r="A451" s="4">
        <v>449</v>
      </c>
      <c r="B451" s="104">
        <v>15</v>
      </c>
      <c r="C451" s="2">
        <v>6</v>
      </c>
      <c r="D451" s="2">
        <v>6</v>
      </c>
      <c r="E451" s="2">
        <v>6</v>
      </c>
      <c r="F451" s="2">
        <v>6</v>
      </c>
      <c r="G451" s="2">
        <v>6</v>
      </c>
      <c r="H451" s="2">
        <v>30</v>
      </c>
      <c r="I451" s="4">
        <f t="shared" ref="I451:I514" si="7">SUM(C451:G451)</f>
        <v>30</v>
      </c>
    </row>
    <row r="452" spans="1:9" x14ac:dyDescent="0.3">
      <c r="A452" s="4">
        <v>450</v>
      </c>
      <c r="B452" s="104">
        <v>15</v>
      </c>
      <c r="C452" s="2">
        <v>4</v>
      </c>
      <c r="D452" s="2">
        <v>4</v>
      </c>
      <c r="E452" s="2">
        <v>4</v>
      </c>
      <c r="F452" s="2">
        <v>4</v>
      </c>
      <c r="G452" s="2">
        <v>4</v>
      </c>
      <c r="H452" s="2">
        <v>21</v>
      </c>
      <c r="I452" s="4">
        <f t="shared" si="7"/>
        <v>20</v>
      </c>
    </row>
    <row r="453" spans="1:9" x14ac:dyDescent="0.3">
      <c r="A453" s="4">
        <v>451</v>
      </c>
      <c r="B453" s="104">
        <v>16</v>
      </c>
      <c r="C453" s="2">
        <v>6</v>
      </c>
      <c r="D453" s="2">
        <v>6</v>
      </c>
      <c r="E453" s="2">
        <v>6</v>
      </c>
      <c r="F453" s="2">
        <v>6</v>
      </c>
      <c r="G453" s="2">
        <v>6</v>
      </c>
      <c r="H453" s="2">
        <v>30</v>
      </c>
      <c r="I453" s="4">
        <f t="shared" si="7"/>
        <v>30</v>
      </c>
    </row>
    <row r="454" spans="1:9" x14ac:dyDescent="0.3">
      <c r="A454" s="4">
        <v>452</v>
      </c>
      <c r="B454" s="104">
        <v>16</v>
      </c>
      <c r="C454" s="2">
        <v>4</v>
      </c>
      <c r="D454" s="2">
        <v>4</v>
      </c>
      <c r="E454" s="2">
        <v>4</v>
      </c>
      <c r="F454" s="2">
        <v>4</v>
      </c>
      <c r="G454" s="2">
        <v>4</v>
      </c>
      <c r="H454" s="2">
        <v>23</v>
      </c>
      <c r="I454" s="4">
        <f t="shared" si="7"/>
        <v>20</v>
      </c>
    </row>
    <row r="455" spans="1:9" x14ac:dyDescent="0.3">
      <c r="A455" s="4">
        <v>453</v>
      </c>
      <c r="B455" s="104">
        <v>16</v>
      </c>
      <c r="C455" s="2">
        <v>6</v>
      </c>
      <c r="D455" s="2">
        <v>6</v>
      </c>
      <c r="E455" s="2">
        <v>6</v>
      </c>
      <c r="F455" s="2">
        <v>6</v>
      </c>
      <c r="G455" s="2">
        <v>6</v>
      </c>
      <c r="H455" s="2">
        <v>30</v>
      </c>
      <c r="I455" s="4">
        <f t="shared" si="7"/>
        <v>30</v>
      </c>
    </row>
    <row r="456" spans="1:9" x14ac:dyDescent="0.3">
      <c r="A456" s="4">
        <v>454</v>
      </c>
      <c r="B456" s="104">
        <v>16</v>
      </c>
      <c r="C456" s="2">
        <v>2</v>
      </c>
      <c r="D456" s="2">
        <v>2</v>
      </c>
      <c r="E456" s="2">
        <v>2</v>
      </c>
      <c r="F456" s="2">
        <v>2</v>
      </c>
      <c r="G456" s="2">
        <v>2</v>
      </c>
      <c r="H456" s="2">
        <v>11</v>
      </c>
      <c r="I456" s="4">
        <f t="shared" si="7"/>
        <v>10</v>
      </c>
    </row>
    <row r="457" spans="1:9" x14ac:dyDescent="0.3">
      <c r="A457" s="4">
        <v>455</v>
      </c>
      <c r="B457" s="104">
        <v>16</v>
      </c>
      <c r="C457" s="2">
        <v>4</v>
      </c>
      <c r="D457" s="2">
        <v>4</v>
      </c>
      <c r="E457" s="2">
        <v>4</v>
      </c>
      <c r="F457" s="2">
        <v>4</v>
      </c>
      <c r="G457" s="2">
        <v>4</v>
      </c>
      <c r="H457" s="2">
        <v>23</v>
      </c>
      <c r="I457" s="4">
        <f t="shared" si="7"/>
        <v>20</v>
      </c>
    </row>
    <row r="458" spans="1:9" x14ac:dyDescent="0.3">
      <c r="A458" s="4">
        <v>456</v>
      </c>
      <c r="B458" s="104">
        <v>16</v>
      </c>
      <c r="C458" s="2">
        <v>6</v>
      </c>
      <c r="D458" s="2">
        <v>6</v>
      </c>
      <c r="E458" s="2">
        <v>6</v>
      </c>
      <c r="F458" s="2">
        <v>6</v>
      </c>
      <c r="G458" s="2">
        <v>6</v>
      </c>
      <c r="H458" s="2">
        <v>30</v>
      </c>
      <c r="I458" s="4">
        <f t="shared" si="7"/>
        <v>30</v>
      </c>
    </row>
    <row r="459" spans="1:9" x14ac:dyDescent="0.3">
      <c r="A459" s="4">
        <v>457</v>
      </c>
      <c r="B459" s="104">
        <v>16</v>
      </c>
      <c r="C459" s="2">
        <v>6</v>
      </c>
      <c r="D459" s="2">
        <v>6</v>
      </c>
      <c r="E459" s="2">
        <v>6</v>
      </c>
      <c r="F459" s="2">
        <v>6</v>
      </c>
      <c r="G459" s="2">
        <v>6</v>
      </c>
      <c r="H459" s="2">
        <v>30</v>
      </c>
      <c r="I459" s="4">
        <f t="shared" si="7"/>
        <v>30</v>
      </c>
    </row>
    <row r="460" spans="1:9" x14ac:dyDescent="0.3">
      <c r="A460" s="4">
        <v>458</v>
      </c>
      <c r="B460" s="104">
        <v>16</v>
      </c>
      <c r="C460" s="2">
        <v>6</v>
      </c>
      <c r="D460" s="2">
        <v>6</v>
      </c>
      <c r="E460" s="2">
        <v>6</v>
      </c>
      <c r="F460" s="2">
        <v>6</v>
      </c>
      <c r="G460" s="2">
        <v>6</v>
      </c>
      <c r="H460" s="2">
        <v>31</v>
      </c>
      <c r="I460" s="4">
        <f t="shared" si="7"/>
        <v>30</v>
      </c>
    </row>
    <row r="461" spans="1:9" x14ac:dyDescent="0.3">
      <c r="A461" s="4">
        <v>459</v>
      </c>
      <c r="B461" s="104">
        <v>16</v>
      </c>
      <c r="C461" s="2">
        <v>2</v>
      </c>
      <c r="D461" s="2">
        <v>2</v>
      </c>
      <c r="E461" s="2">
        <v>2</v>
      </c>
      <c r="F461" s="2">
        <v>2</v>
      </c>
      <c r="G461" s="2">
        <v>2</v>
      </c>
      <c r="H461" s="2">
        <v>12</v>
      </c>
      <c r="I461" s="4">
        <f t="shared" si="7"/>
        <v>10</v>
      </c>
    </row>
    <row r="462" spans="1:9" x14ac:dyDescent="0.3">
      <c r="A462" s="4">
        <v>460</v>
      </c>
      <c r="B462" s="104">
        <v>16</v>
      </c>
      <c r="C462" s="2">
        <v>4</v>
      </c>
      <c r="D462" s="2">
        <v>4</v>
      </c>
      <c r="E462" s="2">
        <v>4</v>
      </c>
      <c r="F462" s="2">
        <v>4</v>
      </c>
      <c r="G462" s="2">
        <v>4</v>
      </c>
      <c r="H462" s="2">
        <v>21</v>
      </c>
      <c r="I462" s="4">
        <f t="shared" si="7"/>
        <v>20</v>
      </c>
    </row>
    <row r="463" spans="1:9" x14ac:dyDescent="0.3">
      <c r="A463" s="4">
        <v>461</v>
      </c>
      <c r="B463" s="104">
        <v>16</v>
      </c>
      <c r="C463" s="2">
        <v>4</v>
      </c>
      <c r="D463" s="2">
        <v>4</v>
      </c>
      <c r="E463" s="2">
        <v>4</v>
      </c>
      <c r="F463" s="2">
        <v>4</v>
      </c>
      <c r="G463" s="2">
        <v>4</v>
      </c>
      <c r="H463" s="2">
        <v>21</v>
      </c>
      <c r="I463" s="4">
        <f t="shared" si="7"/>
        <v>20</v>
      </c>
    </row>
    <row r="464" spans="1:9" x14ac:dyDescent="0.3">
      <c r="A464" s="4">
        <v>462</v>
      </c>
      <c r="B464" s="104">
        <v>16</v>
      </c>
      <c r="C464" s="2">
        <v>4</v>
      </c>
      <c r="D464" s="2">
        <v>4</v>
      </c>
      <c r="E464" s="2">
        <v>4</v>
      </c>
      <c r="F464" s="2">
        <v>4</v>
      </c>
      <c r="G464" s="2">
        <v>4</v>
      </c>
      <c r="H464" s="2">
        <v>21</v>
      </c>
      <c r="I464" s="4">
        <f t="shared" si="7"/>
        <v>20</v>
      </c>
    </row>
    <row r="465" spans="1:9" x14ac:dyDescent="0.3">
      <c r="A465" s="4">
        <v>463</v>
      </c>
      <c r="B465" s="104">
        <v>16</v>
      </c>
      <c r="C465" s="2">
        <v>6</v>
      </c>
      <c r="D465" s="2">
        <v>6</v>
      </c>
      <c r="E465" s="2">
        <v>6</v>
      </c>
      <c r="F465" s="2">
        <v>6</v>
      </c>
      <c r="G465" s="2">
        <v>6</v>
      </c>
      <c r="H465" s="2">
        <v>30</v>
      </c>
      <c r="I465" s="4">
        <f t="shared" si="7"/>
        <v>30</v>
      </c>
    </row>
    <row r="466" spans="1:9" x14ac:dyDescent="0.3">
      <c r="A466" s="4">
        <v>464</v>
      </c>
      <c r="B466" s="104">
        <v>16</v>
      </c>
      <c r="C466" s="2">
        <v>6</v>
      </c>
      <c r="D466" s="2">
        <v>6</v>
      </c>
      <c r="E466" s="2">
        <v>6</v>
      </c>
      <c r="F466" s="2">
        <v>6</v>
      </c>
      <c r="G466" s="2">
        <v>6</v>
      </c>
      <c r="H466" s="2">
        <v>31</v>
      </c>
      <c r="I466" s="4">
        <f t="shared" si="7"/>
        <v>30</v>
      </c>
    </row>
    <row r="467" spans="1:9" x14ac:dyDescent="0.3">
      <c r="A467" s="4">
        <v>465</v>
      </c>
      <c r="B467" s="104">
        <v>16</v>
      </c>
      <c r="C467" s="2">
        <v>4</v>
      </c>
      <c r="D467" s="2">
        <v>4</v>
      </c>
      <c r="E467" s="2">
        <v>4</v>
      </c>
      <c r="F467" s="2">
        <v>4</v>
      </c>
      <c r="G467" s="2">
        <v>4</v>
      </c>
      <c r="H467" s="2">
        <v>21</v>
      </c>
      <c r="I467" s="4">
        <f t="shared" si="7"/>
        <v>20</v>
      </c>
    </row>
    <row r="468" spans="1:9" x14ac:dyDescent="0.3">
      <c r="A468" s="4">
        <v>466</v>
      </c>
      <c r="B468" s="104">
        <v>16</v>
      </c>
      <c r="C468" s="2">
        <v>4</v>
      </c>
      <c r="D468" s="2">
        <v>4</v>
      </c>
      <c r="E468" s="2">
        <v>4</v>
      </c>
      <c r="F468" s="2">
        <v>4</v>
      </c>
      <c r="G468" s="2">
        <v>4</v>
      </c>
      <c r="H468" s="2">
        <v>21</v>
      </c>
      <c r="I468" s="4">
        <f t="shared" si="7"/>
        <v>20</v>
      </c>
    </row>
    <row r="469" spans="1:9" x14ac:dyDescent="0.3">
      <c r="A469" s="4">
        <v>467</v>
      </c>
      <c r="B469" s="104">
        <v>16</v>
      </c>
      <c r="C469" s="2">
        <v>4</v>
      </c>
      <c r="D469" s="2">
        <v>4</v>
      </c>
      <c r="E469" s="2">
        <v>4</v>
      </c>
      <c r="F469" s="2">
        <v>4</v>
      </c>
      <c r="G469" s="2">
        <v>4</v>
      </c>
      <c r="H469" s="2">
        <v>21</v>
      </c>
      <c r="I469" s="4">
        <f t="shared" si="7"/>
        <v>20</v>
      </c>
    </row>
    <row r="470" spans="1:9" x14ac:dyDescent="0.3">
      <c r="A470" s="4">
        <v>468</v>
      </c>
      <c r="B470" s="104">
        <v>16</v>
      </c>
      <c r="C470" s="2">
        <v>4</v>
      </c>
      <c r="D470" s="2">
        <v>4</v>
      </c>
      <c r="E470" s="2">
        <v>4</v>
      </c>
      <c r="F470" s="2">
        <v>4</v>
      </c>
      <c r="G470" s="2">
        <v>4</v>
      </c>
      <c r="H470" s="2">
        <v>21</v>
      </c>
      <c r="I470" s="4">
        <f t="shared" si="7"/>
        <v>20</v>
      </c>
    </row>
    <row r="471" spans="1:9" x14ac:dyDescent="0.3">
      <c r="A471" s="4">
        <v>469</v>
      </c>
      <c r="B471" s="104">
        <v>16</v>
      </c>
      <c r="C471" s="2">
        <v>6</v>
      </c>
      <c r="D471" s="2">
        <v>6</v>
      </c>
      <c r="E471" s="2">
        <v>6</v>
      </c>
      <c r="F471" s="2">
        <v>6</v>
      </c>
      <c r="G471" s="2">
        <v>6</v>
      </c>
      <c r="H471" s="2">
        <v>30</v>
      </c>
      <c r="I471" s="4">
        <f t="shared" si="7"/>
        <v>30</v>
      </c>
    </row>
    <row r="472" spans="1:9" x14ac:dyDescent="0.3">
      <c r="A472" s="4">
        <v>470</v>
      </c>
      <c r="B472" s="104">
        <v>16</v>
      </c>
      <c r="C472" s="2">
        <v>6</v>
      </c>
      <c r="D472" s="2">
        <v>6</v>
      </c>
      <c r="E472" s="2">
        <v>6</v>
      </c>
      <c r="F472" s="2">
        <v>6</v>
      </c>
      <c r="G472" s="2">
        <v>6</v>
      </c>
      <c r="H472" s="2">
        <v>30</v>
      </c>
      <c r="I472" s="4">
        <f t="shared" si="7"/>
        <v>30</v>
      </c>
    </row>
    <row r="473" spans="1:9" x14ac:dyDescent="0.3">
      <c r="A473" s="4">
        <v>471</v>
      </c>
      <c r="B473" s="104">
        <v>16</v>
      </c>
      <c r="C473" s="2">
        <v>6</v>
      </c>
      <c r="D473" s="2">
        <v>6</v>
      </c>
      <c r="E473" s="2">
        <v>6</v>
      </c>
      <c r="F473" s="2">
        <v>6</v>
      </c>
      <c r="G473" s="2">
        <v>6</v>
      </c>
      <c r="H473" s="2">
        <v>30</v>
      </c>
      <c r="I473" s="4">
        <f t="shared" si="7"/>
        <v>30</v>
      </c>
    </row>
    <row r="474" spans="1:9" x14ac:dyDescent="0.3">
      <c r="A474" s="4">
        <v>472</v>
      </c>
      <c r="B474" s="104">
        <v>16</v>
      </c>
      <c r="C474" s="2">
        <v>6</v>
      </c>
      <c r="D474" s="2">
        <v>6</v>
      </c>
      <c r="E474" s="2">
        <v>6</v>
      </c>
      <c r="F474" s="2">
        <v>6</v>
      </c>
      <c r="G474" s="2">
        <v>6</v>
      </c>
      <c r="H474" s="2">
        <v>30</v>
      </c>
      <c r="I474" s="4">
        <f t="shared" si="7"/>
        <v>30</v>
      </c>
    </row>
    <row r="475" spans="1:9" x14ac:dyDescent="0.3">
      <c r="A475" s="4">
        <v>473</v>
      </c>
      <c r="B475" s="104">
        <v>16</v>
      </c>
      <c r="C475" s="2">
        <v>6</v>
      </c>
      <c r="D475" s="2">
        <v>6</v>
      </c>
      <c r="E475" s="2">
        <v>6</v>
      </c>
      <c r="F475" s="2">
        <v>6</v>
      </c>
      <c r="G475" s="2">
        <v>6</v>
      </c>
      <c r="H475" s="2">
        <v>30</v>
      </c>
      <c r="I475" s="4">
        <f t="shared" si="7"/>
        <v>30</v>
      </c>
    </row>
    <row r="476" spans="1:9" x14ac:dyDescent="0.3">
      <c r="A476" s="4">
        <v>474</v>
      </c>
      <c r="B476" s="104">
        <v>16</v>
      </c>
      <c r="C476" s="2">
        <v>6</v>
      </c>
      <c r="D476" s="2">
        <v>6</v>
      </c>
      <c r="E476" s="2">
        <v>6</v>
      </c>
      <c r="F476" s="2">
        <v>6</v>
      </c>
      <c r="G476" s="2">
        <v>6</v>
      </c>
      <c r="H476" s="2">
        <v>30</v>
      </c>
      <c r="I476" s="4">
        <f t="shared" si="7"/>
        <v>30</v>
      </c>
    </row>
    <row r="477" spans="1:9" x14ac:dyDescent="0.3">
      <c r="A477" s="4">
        <v>475</v>
      </c>
      <c r="B477" s="104">
        <v>16</v>
      </c>
      <c r="C477" s="2">
        <v>6</v>
      </c>
      <c r="D477" s="2">
        <v>6</v>
      </c>
      <c r="E477" s="2">
        <v>6</v>
      </c>
      <c r="F477" s="2">
        <v>6</v>
      </c>
      <c r="G477" s="2">
        <v>6</v>
      </c>
      <c r="H477" s="2">
        <v>30</v>
      </c>
      <c r="I477" s="4">
        <f t="shared" si="7"/>
        <v>30</v>
      </c>
    </row>
    <row r="478" spans="1:9" x14ac:dyDescent="0.3">
      <c r="A478" s="4">
        <v>476</v>
      </c>
      <c r="B478" s="104">
        <v>16</v>
      </c>
      <c r="C478" s="2">
        <v>6</v>
      </c>
      <c r="D478" s="2">
        <v>6</v>
      </c>
      <c r="E478" s="2">
        <v>6</v>
      </c>
      <c r="F478" s="2">
        <v>6</v>
      </c>
      <c r="G478" s="2">
        <v>6</v>
      </c>
      <c r="H478" s="2">
        <v>30</v>
      </c>
      <c r="I478" s="4">
        <f t="shared" si="7"/>
        <v>30</v>
      </c>
    </row>
    <row r="479" spans="1:9" x14ac:dyDescent="0.3">
      <c r="A479" s="4">
        <v>477</v>
      </c>
      <c r="B479" s="104">
        <v>16</v>
      </c>
      <c r="C479" s="2">
        <v>4</v>
      </c>
      <c r="D479" s="2">
        <v>4</v>
      </c>
      <c r="E479" s="2">
        <v>4</v>
      </c>
      <c r="F479" s="2">
        <v>4</v>
      </c>
      <c r="G479" s="2">
        <v>4</v>
      </c>
      <c r="H479" s="2">
        <v>21</v>
      </c>
      <c r="I479" s="4">
        <f t="shared" si="7"/>
        <v>20</v>
      </c>
    </row>
    <row r="480" spans="1:9" x14ac:dyDescent="0.3">
      <c r="A480" s="4">
        <v>478</v>
      </c>
      <c r="B480" s="104">
        <v>16</v>
      </c>
      <c r="C480" s="2">
        <v>6</v>
      </c>
      <c r="D480" s="2">
        <v>6</v>
      </c>
      <c r="E480" s="2">
        <v>6</v>
      </c>
      <c r="F480" s="2">
        <v>6</v>
      </c>
      <c r="G480" s="2">
        <v>6</v>
      </c>
      <c r="H480" s="2">
        <v>30</v>
      </c>
      <c r="I480" s="4">
        <f t="shared" si="7"/>
        <v>30</v>
      </c>
    </row>
    <row r="481" spans="1:9" x14ac:dyDescent="0.3">
      <c r="A481" s="4">
        <v>479</v>
      </c>
      <c r="B481" s="104">
        <v>16</v>
      </c>
      <c r="C481" s="2">
        <v>6</v>
      </c>
      <c r="D481" s="2">
        <v>6</v>
      </c>
      <c r="E481" s="2">
        <v>6</v>
      </c>
      <c r="F481" s="2">
        <v>6</v>
      </c>
      <c r="G481" s="2">
        <v>6</v>
      </c>
      <c r="H481" s="2">
        <v>31</v>
      </c>
      <c r="I481" s="4">
        <f t="shared" si="7"/>
        <v>30</v>
      </c>
    </row>
    <row r="482" spans="1:9" x14ac:dyDescent="0.3">
      <c r="A482" s="4">
        <v>480</v>
      </c>
      <c r="B482" s="104">
        <v>16</v>
      </c>
      <c r="C482" s="2">
        <v>6</v>
      </c>
      <c r="D482" s="2">
        <v>6</v>
      </c>
      <c r="E482" s="2">
        <v>6</v>
      </c>
      <c r="F482" s="2">
        <v>6</v>
      </c>
      <c r="G482" s="2">
        <v>6</v>
      </c>
      <c r="H482" s="2">
        <v>30</v>
      </c>
      <c r="I482" s="4">
        <f t="shared" si="7"/>
        <v>30</v>
      </c>
    </row>
    <row r="483" spans="1:9" x14ac:dyDescent="0.3">
      <c r="A483" s="4">
        <v>481</v>
      </c>
      <c r="B483" s="104">
        <v>17</v>
      </c>
      <c r="C483" s="2">
        <v>4</v>
      </c>
      <c r="D483" s="2">
        <v>4</v>
      </c>
      <c r="E483" s="2">
        <v>4</v>
      </c>
      <c r="F483" s="2">
        <v>4</v>
      </c>
      <c r="G483" s="2">
        <v>4</v>
      </c>
      <c r="H483" s="2">
        <v>22</v>
      </c>
      <c r="I483" s="4">
        <f t="shared" si="7"/>
        <v>20</v>
      </c>
    </row>
    <row r="484" spans="1:9" x14ac:dyDescent="0.3">
      <c r="A484" s="4">
        <v>482</v>
      </c>
      <c r="B484" s="104">
        <v>17</v>
      </c>
      <c r="C484" s="2">
        <v>2</v>
      </c>
      <c r="D484" s="2">
        <v>2</v>
      </c>
      <c r="E484" s="2">
        <v>2</v>
      </c>
      <c r="F484" s="2">
        <v>2</v>
      </c>
      <c r="G484" s="2">
        <v>2</v>
      </c>
      <c r="H484" s="2">
        <v>12</v>
      </c>
      <c r="I484" s="4">
        <f t="shared" si="7"/>
        <v>10</v>
      </c>
    </row>
    <row r="485" spans="1:9" x14ac:dyDescent="0.3">
      <c r="A485" s="4">
        <v>483</v>
      </c>
      <c r="B485" s="104">
        <v>17</v>
      </c>
      <c r="C485" s="2">
        <v>4</v>
      </c>
      <c r="D485" s="2">
        <v>4</v>
      </c>
      <c r="E485" s="2">
        <v>4</v>
      </c>
      <c r="F485" s="2">
        <v>4</v>
      </c>
      <c r="G485" s="2">
        <v>4</v>
      </c>
      <c r="H485" s="2">
        <v>21</v>
      </c>
      <c r="I485" s="4">
        <f t="shared" si="7"/>
        <v>20</v>
      </c>
    </row>
    <row r="486" spans="1:9" x14ac:dyDescent="0.3">
      <c r="A486" s="4">
        <v>484</v>
      </c>
      <c r="B486" s="104">
        <v>17</v>
      </c>
      <c r="C486" s="2">
        <v>4</v>
      </c>
      <c r="D486" s="2">
        <v>4</v>
      </c>
      <c r="E486" s="2">
        <v>4</v>
      </c>
      <c r="F486" s="2">
        <v>4</v>
      </c>
      <c r="G486" s="2">
        <v>4</v>
      </c>
      <c r="H486" s="2">
        <v>22</v>
      </c>
      <c r="I486" s="4">
        <f t="shared" si="7"/>
        <v>20</v>
      </c>
    </row>
    <row r="487" spans="1:9" x14ac:dyDescent="0.3">
      <c r="A487" s="4">
        <v>485</v>
      </c>
      <c r="B487" s="104">
        <v>17</v>
      </c>
      <c r="C487" s="2">
        <v>6</v>
      </c>
      <c r="D487" s="2">
        <v>6</v>
      </c>
      <c r="E487" s="2">
        <v>6</v>
      </c>
      <c r="F487" s="2">
        <v>6</v>
      </c>
      <c r="G487" s="2">
        <v>6</v>
      </c>
      <c r="H487" s="2">
        <v>30</v>
      </c>
      <c r="I487" s="4">
        <f t="shared" si="7"/>
        <v>30</v>
      </c>
    </row>
    <row r="488" spans="1:9" x14ac:dyDescent="0.3">
      <c r="A488" s="4">
        <v>486</v>
      </c>
      <c r="B488" s="104">
        <v>17</v>
      </c>
      <c r="C488" s="2">
        <v>6</v>
      </c>
      <c r="D488" s="2">
        <v>6</v>
      </c>
      <c r="E488" s="2">
        <v>6</v>
      </c>
      <c r="F488" s="2">
        <v>6</v>
      </c>
      <c r="G488" s="2">
        <v>6</v>
      </c>
      <c r="H488" s="2">
        <v>30</v>
      </c>
      <c r="I488" s="4">
        <f t="shared" si="7"/>
        <v>30</v>
      </c>
    </row>
    <row r="489" spans="1:9" x14ac:dyDescent="0.3">
      <c r="A489" s="4">
        <v>487</v>
      </c>
      <c r="B489" s="104">
        <v>17</v>
      </c>
      <c r="C489" s="2">
        <v>6</v>
      </c>
      <c r="D489" s="2">
        <v>6</v>
      </c>
      <c r="E489" s="2">
        <v>6</v>
      </c>
      <c r="F489" s="2">
        <v>6</v>
      </c>
      <c r="G489" s="2">
        <v>6</v>
      </c>
      <c r="H489" s="2">
        <v>30</v>
      </c>
      <c r="I489" s="4">
        <f t="shared" si="7"/>
        <v>30</v>
      </c>
    </row>
    <row r="490" spans="1:9" x14ac:dyDescent="0.3">
      <c r="A490" s="4">
        <v>488</v>
      </c>
      <c r="B490" s="104">
        <v>17</v>
      </c>
      <c r="C490" s="2">
        <v>6</v>
      </c>
      <c r="D490" s="2">
        <v>6</v>
      </c>
      <c r="E490" s="2">
        <v>6</v>
      </c>
      <c r="F490" s="2">
        <v>6</v>
      </c>
      <c r="G490" s="2">
        <v>6</v>
      </c>
      <c r="H490" s="2">
        <v>30</v>
      </c>
      <c r="I490" s="4">
        <f t="shared" si="7"/>
        <v>30</v>
      </c>
    </row>
    <row r="491" spans="1:9" x14ac:dyDescent="0.3">
      <c r="A491" s="4">
        <v>489</v>
      </c>
      <c r="B491" s="104">
        <v>17</v>
      </c>
      <c r="C491" s="2">
        <v>6</v>
      </c>
      <c r="D491" s="2">
        <v>6</v>
      </c>
      <c r="E491" s="2">
        <v>6</v>
      </c>
      <c r="F491" s="2">
        <v>6</v>
      </c>
      <c r="G491" s="2">
        <v>6</v>
      </c>
      <c r="H491" s="2">
        <v>31</v>
      </c>
      <c r="I491" s="4">
        <f t="shared" si="7"/>
        <v>30</v>
      </c>
    </row>
    <row r="492" spans="1:9" x14ac:dyDescent="0.3">
      <c r="A492" s="4">
        <v>490</v>
      </c>
      <c r="B492" s="104">
        <v>17</v>
      </c>
      <c r="C492" s="2">
        <v>6</v>
      </c>
      <c r="D492" s="2">
        <v>6</v>
      </c>
      <c r="E492" s="2">
        <v>6</v>
      </c>
      <c r="F492" s="2">
        <v>6</v>
      </c>
      <c r="G492" s="2">
        <v>6</v>
      </c>
      <c r="H492" s="2">
        <v>30</v>
      </c>
      <c r="I492" s="4">
        <f t="shared" si="7"/>
        <v>30</v>
      </c>
    </row>
    <row r="493" spans="1:9" x14ac:dyDescent="0.3">
      <c r="A493" s="4">
        <v>491</v>
      </c>
      <c r="B493" s="104">
        <v>17</v>
      </c>
      <c r="C493" s="2">
        <v>4</v>
      </c>
      <c r="D493" s="2">
        <v>4</v>
      </c>
      <c r="E493" s="2">
        <v>4</v>
      </c>
      <c r="F493" s="2">
        <v>4</v>
      </c>
      <c r="G493" s="2">
        <v>4</v>
      </c>
      <c r="H493" s="2">
        <v>21</v>
      </c>
      <c r="I493" s="4">
        <f t="shared" si="7"/>
        <v>20</v>
      </c>
    </row>
    <row r="494" spans="1:9" x14ac:dyDescent="0.3">
      <c r="A494" s="4">
        <v>492</v>
      </c>
      <c r="B494" s="104">
        <v>17</v>
      </c>
      <c r="C494" s="2">
        <v>6</v>
      </c>
      <c r="D494" s="2">
        <v>6</v>
      </c>
      <c r="E494" s="2">
        <v>6</v>
      </c>
      <c r="F494" s="2">
        <v>6</v>
      </c>
      <c r="G494" s="2">
        <v>6</v>
      </c>
      <c r="H494" s="2">
        <v>30</v>
      </c>
      <c r="I494" s="4">
        <f t="shared" si="7"/>
        <v>30</v>
      </c>
    </row>
    <row r="495" spans="1:9" x14ac:dyDescent="0.3">
      <c r="A495" s="4">
        <v>493</v>
      </c>
      <c r="B495" s="104">
        <v>17</v>
      </c>
      <c r="C495" s="2">
        <v>6</v>
      </c>
      <c r="D495" s="2">
        <v>6</v>
      </c>
      <c r="E495" s="2">
        <v>6</v>
      </c>
      <c r="F495" s="2">
        <v>6</v>
      </c>
      <c r="G495" s="2">
        <v>6</v>
      </c>
      <c r="H495" s="2">
        <v>30</v>
      </c>
      <c r="I495" s="4">
        <f t="shared" si="7"/>
        <v>30</v>
      </c>
    </row>
    <row r="496" spans="1:9" x14ac:dyDescent="0.3">
      <c r="A496" s="4">
        <v>494</v>
      </c>
      <c r="B496" s="104">
        <v>17</v>
      </c>
      <c r="C496" s="2">
        <v>6</v>
      </c>
      <c r="D496" s="2">
        <v>6</v>
      </c>
      <c r="E496" s="2">
        <v>6</v>
      </c>
      <c r="F496" s="2">
        <v>6</v>
      </c>
      <c r="G496" s="2">
        <v>6</v>
      </c>
      <c r="H496" s="2">
        <v>30</v>
      </c>
      <c r="I496" s="4">
        <f t="shared" si="7"/>
        <v>30</v>
      </c>
    </row>
    <row r="497" spans="1:9" x14ac:dyDescent="0.3">
      <c r="A497" s="4">
        <v>495</v>
      </c>
      <c r="B497" s="104">
        <v>17</v>
      </c>
      <c r="C497" s="2">
        <v>6</v>
      </c>
      <c r="D497" s="2">
        <v>6</v>
      </c>
      <c r="E497" s="2">
        <v>6</v>
      </c>
      <c r="F497" s="2">
        <v>6</v>
      </c>
      <c r="G497" s="2">
        <v>6</v>
      </c>
      <c r="H497" s="2">
        <v>30</v>
      </c>
      <c r="I497" s="4">
        <f t="shared" si="7"/>
        <v>30</v>
      </c>
    </row>
    <row r="498" spans="1:9" x14ac:dyDescent="0.3">
      <c r="A498" s="4">
        <v>496</v>
      </c>
      <c r="B498" s="104">
        <v>17</v>
      </c>
      <c r="C498" s="2">
        <v>6</v>
      </c>
      <c r="D498" s="2">
        <v>6</v>
      </c>
      <c r="E498" s="2">
        <v>6</v>
      </c>
      <c r="F498" s="2">
        <v>6</v>
      </c>
      <c r="G498" s="2">
        <v>6</v>
      </c>
      <c r="H498" s="2">
        <v>30</v>
      </c>
      <c r="I498" s="4">
        <f t="shared" si="7"/>
        <v>30</v>
      </c>
    </row>
    <row r="499" spans="1:9" x14ac:dyDescent="0.3">
      <c r="A499" s="4">
        <v>497</v>
      </c>
      <c r="B499" s="104">
        <v>17</v>
      </c>
      <c r="C499" s="2">
        <v>6</v>
      </c>
      <c r="D499" s="2">
        <v>6</v>
      </c>
      <c r="E499" s="2">
        <v>6</v>
      </c>
      <c r="F499" s="2">
        <v>6</v>
      </c>
      <c r="G499" s="2">
        <v>6</v>
      </c>
      <c r="H499" s="2">
        <v>30</v>
      </c>
      <c r="I499" s="4">
        <f t="shared" si="7"/>
        <v>30</v>
      </c>
    </row>
    <row r="500" spans="1:9" x14ac:dyDescent="0.3">
      <c r="A500" s="4">
        <v>498</v>
      </c>
      <c r="B500" s="104">
        <v>17</v>
      </c>
      <c r="C500" s="2">
        <v>6</v>
      </c>
      <c r="D500" s="2">
        <v>6</v>
      </c>
      <c r="E500" s="2">
        <v>6</v>
      </c>
      <c r="F500" s="2">
        <v>6</v>
      </c>
      <c r="G500" s="2">
        <v>6</v>
      </c>
      <c r="H500" s="2">
        <v>30</v>
      </c>
      <c r="I500" s="4">
        <f t="shared" si="7"/>
        <v>30</v>
      </c>
    </row>
    <row r="501" spans="1:9" x14ac:dyDescent="0.3">
      <c r="A501" s="4">
        <v>499</v>
      </c>
      <c r="B501" s="104">
        <v>17</v>
      </c>
      <c r="C501" s="2">
        <v>4</v>
      </c>
      <c r="D501" s="2">
        <v>4</v>
      </c>
      <c r="E501" s="2">
        <v>4</v>
      </c>
      <c r="F501" s="2">
        <v>4</v>
      </c>
      <c r="G501" s="2">
        <v>4</v>
      </c>
      <c r="H501" s="2">
        <v>21</v>
      </c>
      <c r="I501" s="4">
        <f t="shared" si="7"/>
        <v>20</v>
      </c>
    </row>
    <row r="502" spans="1:9" x14ac:dyDescent="0.3">
      <c r="A502" s="4">
        <v>500</v>
      </c>
      <c r="B502" s="104">
        <v>17</v>
      </c>
      <c r="C502" s="2">
        <v>4</v>
      </c>
      <c r="D502" s="2">
        <v>4</v>
      </c>
      <c r="E502" s="2">
        <v>4</v>
      </c>
      <c r="F502" s="2">
        <v>4</v>
      </c>
      <c r="G502" s="2">
        <v>4</v>
      </c>
      <c r="H502" s="2">
        <v>21</v>
      </c>
      <c r="I502" s="4">
        <f t="shared" si="7"/>
        <v>20</v>
      </c>
    </row>
    <row r="503" spans="1:9" x14ac:dyDescent="0.3">
      <c r="A503" s="4">
        <v>501</v>
      </c>
      <c r="B503" s="104">
        <v>17</v>
      </c>
      <c r="C503" s="2">
        <v>4</v>
      </c>
      <c r="D503" s="2">
        <v>4</v>
      </c>
      <c r="E503" s="2">
        <v>4</v>
      </c>
      <c r="F503" s="2">
        <v>4</v>
      </c>
      <c r="G503" s="2">
        <v>4</v>
      </c>
      <c r="H503" s="2">
        <v>21</v>
      </c>
      <c r="I503" s="4">
        <f t="shared" si="7"/>
        <v>20</v>
      </c>
    </row>
    <row r="504" spans="1:9" x14ac:dyDescent="0.3">
      <c r="A504" s="4">
        <v>502</v>
      </c>
      <c r="B504" s="104">
        <v>17</v>
      </c>
      <c r="C504" s="2">
        <v>4</v>
      </c>
      <c r="D504" s="2">
        <v>4</v>
      </c>
      <c r="E504" s="2">
        <v>4</v>
      </c>
      <c r="F504" s="2">
        <v>4</v>
      </c>
      <c r="G504" s="2">
        <v>4</v>
      </c>
      <c r="H504" s="2">
        <v>21</v>
      </c>
      <c r="I504" s="4">
        <f t="shared" si="7"/>
        <v>20</v>
      </c>
    </row>
    <row r="505" spans="1:9" x14ac:dyDescent="0.3">
      <c r="A505" s="4">
        <v>503</v>
      </c>
      <c r="B505" s="104">
        <v>17</v>
      </c>
      <c r="C505" s="2">
        <v>6</v>
      </c>
      <c r="D505" s="2">
        <v>6</v>
      </c>
      <c r="E505" s="2">
        <v>6</v>
      </c>
      <c r="F505" s="2">
        <v>6</v>
      </c>
      <c r="G505" s="2">
        <v>6</v>
      </c>
      <c r="H505" s="2">
        <v>31</v>
      </c>
      <c r="I505" s="4">
        <f t="shared" si="7"/>
        <v>30</v>
      </c>
    </row>
    <row r="506" spans="1:9" x14ac:dyDescent="0.3">
      <c r="A506" s="4">
        <v>504</v>
      </c>
      <c r="B506" s="104">
        <v>17</v>
      </c>
      <c r="C506" s="2">
        <v>6</v>
      </c>
      <c r="D506" s="2">
        <v>6</v>
      </c>
      <c r="E506" s="2">
        <v>6</v>
      </c>
      <c r="F506" s="2">
        <v>6</v>
      </c>
      <c r="G506" s="2">
        <v>6</v>
      </c>
      <c r="H506" s="2">
        <v>30</v>
      </c>
      <c r="I506" s="4">
        <f t="shared" si="7"/>
        <v>30</v>
      </c>
    </row>
    <row r="507" spans="1:9" x14ac:dyDescent="0.3">
      <c r="A507" s="4">
        <v>505</v>
      </c>
      <c r="B507" s="104">
        <v>17</v>
      </c>
      <c r="C507" s="2">
        <v>4</v>
      </c>
      <c r="D507" s="2">
        <v>4</v>
      </c>
      <c r="E507" s="2">
        <v>4</v>
      </c>
      <c r="F507" s="2">
        <v>4</v>
      </c>
      <c r="G507" s="2">
        <v>4</v>
      </c>
      <c r="H507" s="2">
        <v>21</v>
      </c>
      <c r="I507" s="4">
        <f t="shared" si="7"/>
        <v>20</v>
      </c>
    </row>
    <row r="508" spans="1:9" x14ac:dyDescent="0.3">
      <c r="A508" s="4">
        <v>506</v>
      </c>
      <c r="B508" s="104">
        <v>17</v>
      </c>
      <c r="C508" s="2">
        <v>4</v>
      </c>
      <c r="D508" s="2">
        <v>4</v>
      </c>
      <c r="E508" s="2">
        <v>4</v>
      </c>
      <c r="F508" s="2">
        <v>4</v>
      </c>
      <c r="G508" s="2">
        <v>4</v>
      </c>
      <c r="H508" s="2">
        <v>21</v>
      </c>
      <c r="I508" s="4">
        <f t="shared" si="7"/>
        <v>20</v>
      </c>
    </row>
    <row r="509" spans="1:9" x14ac:dyDescent="0.3">
      <c r="A509" s="4">
        <v>507</v>
      </c>
      <c r="B509" s="104">
        <v>17</v>
      </c>
      <c r="C509" s="2">
        <v>4</v>
      </c>
      <c r="D509" s="2">
        <v>4</v>
      </c>
      <c r="E509" s="2">
        <v>4</v>
      </c>
      <c r="F509" s="2">
        <v>4</v>
      </c>
      <c r="G509" s="2">
        <v>4</v>
      </c>
      <c r="H509" s="2">
        <v>21</v>
      </c>
      <c r="I509" s="4">
        <f t="shared" si="7"/>
        <v>20</v>
      </c>
    </row>
    <row r="510" spans="1:9" x14ac:dyDescent="0.3">
      <c r="A510" s="4">
        <v>508</v>
      </c>
      <c r="B510" s="104">
        <v>17</v>
      </c>
      <c r="C510" s="2">
        <v>6</v>
      </c>
      <c r="D510" s="2">
        <v>6</v>
      </c>
      <c r="E510" s="2">
        <v>6</v>
      </c>
      <c r="F510" s="2">
        <v>6</v>
      </c>
      <c r="G510" s="2">
        <v>6</v>
      </c>
      <c r="H510" s="2">
        <v>31</v>
      </c>
      <c r="I510" s="4">
        <f t="shared" si="7"/>
        <v>30</v>
      </c>
    </row>
    <row r="511" spans="1:9" x14ac:dyDescent="0.3">
      <c r="A511" s="4">
        <v>509</v>
      </c>
      <c r="B511" s="104">
        <v>17</v>
      </c>
      <c r="C511" s="2">
        <v>6</v>
      </c>
      <c r="D511" s="2">
        <v>6</v>
      </c>
      <c r="E511" s="2">
        <v>6</v>
      </c>
      <c r="F511" s="2">
        <v>6</v>
      </c>
      <c r="G511" s="2">
        <v>6</v>
      </c>
      <c r="H511" s="2">
        <v>30</v>
      </c>
      <c r="I511" s="4">
        <f t="shared" si="7"/>
        <v>30</v>
      </c>
    </row>
    <row r="512" spans="1:9" x14ac:dyDescent="0.3">
      <c r="A512" s="4">
        <v>510</v>
      </c>
      <c r="B512" s="104">
        <v>17</v>
      </c>
      <c r="C512" s="2">
        <v>6</v>
      </c>
      <c r="D512" s="2">
        <v>6</v>
      </c>
      <c r="E512" s="2">
        <v>6</v>
      </c>
      <c r="F512" s="2">
        <v>6</v>
      </c>
      <c r="G512" s="2">
        <v>6</v>
      </c>
      <c r="H512" s="2">
        <v>30</v>
      </c>
      <c r="I512" s="4">
        <f t="shared" si="7"/>
        <v>30</v>
      </c>
    </row>
    <row r="513" spans="1:9" x14ac:dyDescent="0.3">
      <c r="A513" s="4">
        <v>511</v>
      </c>
      <c r="B513" s="104">
        <v>18</v>
      </c>
      <c r="C513" s="2">
        <v>6</v>
      </c>
      <c r="D513" s="2">
        <v>6</v>
      </c>
      <c r="E513" s="2">
        <v>6</v>
      </c>
      <c r="F513" s="2">
        <v>6</v>
      </c>
      <c r="G513" s="2">
        <v>6</v>
      </c>
      <c r="H513" s="2">
        <v>30</v>
      </c>
      <c r="I513" s="4">
        <f t="shared" si="7"/>
        <v>30</v>
      </c>
    </row>
    <row r="514" spans="1:9" x14ac:dyDescent="0.3">
      <c r="A514" s="4">
        <v>512</v>
      </c>
      <c r="B514" s="104">
        <v>18</v>
      </c>
      <c r="C514" s="2">
        <v>4</v>
      </c>
      <c r="D514" s="2">
        <v>4</v>
      </c>
      <c r="E514" s="2">
        <v>4</v>
      </c>
      <c r="F514" s="2">
        <v>4</v>
      </c>
      <c r="G514" s="2">
        <v>4</v>
      </c>
      <c r="H514" s="2">
        <v>23</v>
      </c>
      <c r="I514" s="4">
        <f t="shared" si="7"/>
        <v>20</v>
      </c>
    </row>
    <row r="515" spans="1:9" x14ac:dyDescent="0.3">
      <c r="A515" s="4">
        <v>513</v>
      </c>
      <c r="B515" s="104">
        <v>18</v>
      </c>
      <c r="C515" s="2">
        <v>6</v>
      </c>
      <c r="D515" s="2">
        <v>6</v>
      </c>
      <c r="E515" s="2">
        <v>6</v>
      </c>
      <c r="F515" s="2">
        <v>6</v>
      </c>
      <c r="G515" s="2">
        <v>6</v>
      </c>
      <c r="H515" s="2">
        <v>30</v>
      </c>
      <c r="I515" s="4">
        <f t="shared" ref="I515:I578" si="8">SUM(C515:G515)</f>
        <v>30</v>
      </c>
    </row>
    <row r="516" spans="1:9" x14ac:dyDescent="0.3">
      <c r="A516" s="4">
        <v>514</v>
      </c>
      <c r="B516" s="104">
        <v>18</v>
      </c>
      <c r="C516" s="2">
        <v>2</v>
      </c>
      <c r="D516" s="2">
        <v>2</v>
      </c>
      <c r="E516" s="2">
        <v>2</v>
      </c>
      <c r="F516" s="2">
        <v>2</v>
      </c>
      <c r="G516" s="2">
        <v>2</v>
      </c>
      <c r="H516" s="2">
        <v>12</v>
      </c>
      <c r="I516" s="4">
        <f t="shared" si="8"/>
        <v>10</v>
      </c>
    </row>
    <row r="517" spans="1:9" x14ac:dyDescent="0.3">
      <c r="A517" s="4">
        <v>515</v>
      </c>
      <c r="B517" s="104">
        <v>18</v>
      </c>
      <c r="C517" s="2">
        <v>2</v>
      </c>
      <c r="D517" s="2">
        <v>2</v>
      </c>
      <c r="E517" s="2">
        <v>2</v>
      </c>
      <c r="F517" s="2">
        <v>2</v>
      </c>
      <c r="G517" s="2">
        <v>2</v>
      </c>
      <c r="H517" s="2">
        <v>12</v>
      </c>
      <c r="I517" s="4">
        <f t="shared" si="8"/>
        <v>10</v>
      </c>
    </row>
    <row r="518" spans="1:9" x14ac:dyDescent="0.3">
      <c r="A518" s="4">
        <v>516</v>
      </c>
      <c r="B518" s="104">
        <v>18</v>
      </c>
      <c r="C518" s="2">
        <v>4</v>
      </c>
      <c r="D518" s="2">
        <v>4</v>
      </c>
      <c r="E518" s="2">
        <v>4</v>
      </c>
      <c r="F518" s="2">
        <v>4</v>
      </c>
      <c r="G518" s="2">
        <v>4</v>
      </c>
      <c r="H518" s="2">
        <v>20</v>
      </c>
      <c r="I518" s="4">
        <f t="shared" si="8"/>
        <v>20</v>
      </c>
    </row>
    <row r="519" spans="1:9" x14ac:dyDescent="0.3">
      <c r="A519" s="4">
        <v>517</v>
      </c>
      <c r="B519" s="104">
        <v>18</v>
      </c>
      <c r="C519" s="2">
        <v>6</v>
      </c>
      <c r="D519" s="2">
        <v>6</v>
      </c>
      <c r="E519" s="2">
        <v>6</v>
      </c>
      <c r="F519" s="2">
        <v>6</v>
      </c>
      <c r="G519" s="2">
        <v>6</v>
      </c>
      <c r="H519" s="2">
        <v>31</v>
      </c>
      <c r="I519" s="4">
        <f t="shared" si="8"/>
        <v>30</v>
      </c>
    </row>
    <row r="520" spans="1:9" x14ac:dyDescent="0.3">
      <c r="A520" s="4">
        <v>518</v>
      </c>
      <c r="B520" s="104">
        <v>18</v>
      </c>
      <c r="C520" s="2">
        <v>6</v>
      </c>
      <c r="D520" s="2">
        <v>6</v>
      </c>
      <c r="E520" s="2">
        <v>6</v>
      </c>
      <c r="F520" s="2">
        <v>6</v>
      </c>
      <c r="G520" s="2">
        <v>6</v>
      </c>
      <c r="H520" s="2">
        <v>30</v>
      </c>
      <c r="I520" s="4">
        <f t="shared" si="8"/>
        <v>30</v>
      </c>
    </row>
    <row r="521" spans="1:9" x14ac:dyDescent="0.3">
      <c r="A521" s="4">
        <v>519</v>
      </c>
      <c r="B521" s="104">
        <v>18</v>
      </c>
      <c r="C521" s="2">
        <v>6</v>
      </c>
      <c r="D521" s="2">
        <v>6</v>
      </c>
      <c r="E521" s="2">
        <v>6</v>
      </c>
      <c r="F521" s="2">
        <v>6</v>
      </c>
      <c r="G521" s="2">
        <v>6</v>
      </c>
      <c r="H521" s="2">
        <v>32</v>
      </c>
      <c r="I521" s="4">
        <f t="shared" si="8"/>
        <v>30</v>
      </c>
    </row>
    <row r="522" spans="1:9" x14ac:dyDescent="0.3">
      <c r="A522" s="4">
        <v>520</v>
      </c>
      <c r="B522" s="104">
        <v>18</v>
      </c>
      <c r="C522" s="2">
        <v>4</v>
      </c>
      <c r="D522" s="2">
        <v>4</v>
      </c>
      <c r="E522" s="2">
        <v>4</v>
      </c>
      <c r="F522" s="2">
        <v>4</v>
      </c>
      <c r="G522" s="2">
        <v>4</v>
      </c>
      <c r="H522" s="2">
        <v>21</v>
      </c>
      <c r="I522" s="4">
        <f t="shared" si="8"/>
        <v>20</v>
      </c>
    </row>
    <row r="523" spans="1:9" x14ac:dyDescent="0.3">
      <c r="A523" s="4">
        <v>521</v>
      </c>
      <c r="B523" s="104">
        <v>18</v>
      </c>
      <c r="C523" s="2">
        <v>4</v>
      </c>
      <c r="D523" s="2">
        <v>4</v>
      </c>
      <c r="E523" s="2">
        <v>4</v>
      </c>
      <c r="F523" s="2">
        <v>4</v>
      </c>
      <c r="G523" s="2">
        <v>4</v>
      </c>
      <c r="H523" s="2">
        <v>21</v>
      </c>
      <c r="I523" s="4">
        <f t="shared" si="8"/>
        <v>20</v>
      </c>
    </row>
    <row r="524" spans="1:9" x14ac:dyDescent="0.3">
      <c r="A524" s="4">
        <v>522</v>
      </c>
      <c r="B524" s="104">
        <v>18</v>
      </c>
      <c r="C524" s="2">
        <v>4</v>
      </c>
      <c r="D524" s="2">
        <v>4</v>
      </c>
      <c r="E524" s="2">
        <v>4</v>
      </c>
      <c r="F524" s="2">
        <v>4</v>
      </c>
      <c r="G524" s="2">
        <v>4</v>
      </c>
      <c r="H524" s="2">
        <v>21</v>
      </c>
      <c r="I524" s="4">
        <f t="shared" si="8"/>
        <v>20</v>
      </c>
    </row>
    <row r="525" spans="1:9" x14ac:dyDescent="0.3">
      <c r="A525" s="4">
        <v>523</v>
      </c>
      <c r="B525" s="104">
        <v>18</v>
      </c>
      <c r="C525" s="2">
        <v>6</v>
      </c>
      <c r="D525" s="2">
        <v>6</v>
      </c>
      <c r="E525" s="2">
        <v>6</v>
      </c>
      <c r="F525" s="2">
        <v>6</v>
      </c>
      <c r="G525" s="2">
        <v>6</v>
      </c>
      <c r="H525" s="2">
        <v>30</v>
      </c>
      <c r="I525" s="4">
        <f t="shared" si="8"/>
        <v>30</v>
      </c>
    </row>
    <row r="526" spans="1:9" x14ac:dyDescent="0.3">
      <c r="A526" s="4">
        <v>524</v>
      </c>
      <c r="B526" s="104">
        <v>18</v>
      </c>
      <c r="C526" s="2">
        <v>6</v>
      </c>
      <c r="D526" s="2">
        <v>6</v>
      </c>
      <c r="E526" s="2">
        <v>6</v>
      </c>
      <c r="F526" s="2">
        <v>6</v>
      </c>
      <c r="G526" s="2">
        <v>6</v>
      </c>
      <c r="H526" s="2">
        <v>31</v>
      </c>
      <c r="I526" s="4">
        <f t="shared" si="8"/>
        <v>30</v>
      </c>
    </row>
    <row r="527" spans="1:9" x14ac:dyDescent="0.3">
      <c r="A527" s="4">
        <v>525</v>
      </c>
      <c r="B527" s="104">
        <v>18</v>
      </c>
      <c r="C527" s="2">
        <v>4</v>
      </c>
      <c r="D527" s="2">
        <v>4</v>
      </c>
      <c r="E527" s="2">
        <v>4</v>
      </c>
      <c r="F527" s="2">
        <v>4</v>
      </c>
      <c r="G527" s="2">
        <v>4</v>
      </c>
      <c r="H527" s="2">
        <v>21</v>
      </c>
      <c r="I527" s="4">
        <f t="shared" si="8"/>
        <v>20</v>
      </c>
    </row>
    <row r="528" spans="1:9" x14ac:dyDescent="0.3">
      <c r="A528" s="4">
        <v>526</v>
      </c>
      <c r="B528" s="104">
        <v>18</v>
      </c>
      <c r="C528" s="2">
        <v>4</v>
      </c>
      <c r="D528" s="2">
        <v>4</v>
      </c>
      <c r="E528" s="2">
        <v>4</v>
      </c>
      <c r="F528" s="2">
        <v>4</v>
      </c>
      <c r="G528" s="2">
        <v>4</v>
      </c>
      <c r="H528" s="2">
        <v>21</v>
      </c>
      <c r="I528" s="4">
        <f t="shared" si="8"/>
        <v>20</v>
      </c>
    </row>
    <row r="529" spans="1:9" x14ac:dyDescent="0.3">
      <c r="A529" s="4">
        <v>527</v>
      </c>
      <c r="B529" s="104">
        <v>18</v>
      </c>
      <c r="C529" s="2">
        <v>4</v>
      </c>
      <c r="D529" s="2">
        <v>4</v>
      </c>
      <c r="E529" s="2">
        <v>4</v>
      </c>
      <c r="F529" s="2">
        <v>4</v>
      </c>
      <c r="G529" s="2">
        <v>4</v>
      </c>
      <c r="H529" s="2">
        <v>21</v>
      </c>
      <c r="I529" s="4">
        <f t="shared" si="8"/>
        <v>20</v>
      </c>
    </row>
    <row r="530" spans="1:9" x14ac:dyDescent="0.3">
      <c r="A530" s="4">
        <v>528</v>
      </c>
      <c r="B530" s="104">
        <v>18</v>
      </c>
      <c r="C530" s="2">
        <v>4</v>
      </c>
      <c r="D530" s="2">
        <v>4</v>
      </c>
      <c r="E530" s="2">
        <v>4</v>
      </c>
      <c r="F530" s="2">
        <v>4</v>
      </c>
      <c r="G530" s="2">
        <v>4</v>
      </c>
      <c r="H530" s="2">
        <v>21</v>
      </c>
      <c r="I530" s="4">
        <f t="shared" si="8"/>
        <v>20</v>
      </c>
    </row>
    <row r="531" spans="1:9" x14ac:dyDescent="0.3">
      <c r="A531" s="4">
        <v>529</v>
      </c>
      <c r="B531" s="104">
        <v>18</v>
      </c>
      <c r="C531" s="2">
        <v>6</v>
      </c>
      <c r="D531" s="2">
        <v>6</v>
      </c>
      <c r="E531" s="2">
        <v>6</v>
      </c>
      <c r="F531" s="2">
        <v>6</v>
      </c>
      <c r="G531" s="2">
        <v>6</v>
      </c>
      <c r="H531" s="2">
        <v>31</v>
      </c>
      <c r="I531" s="4">
        <f t="shared" si="8"/>
        <v>30</v>
      </c>
    </row>
    <row r="532" spans="1:9" x14ac:dyDescent="0.3">
      <c r="A532" s="4">
        <v>530</v>
      </c>
      <c r="B532" s="104">
        <v>18</v>
      </c>
      <c r="C532" s="2">
        <v>6</v>
      </c>
      <c r="D532" s="2">
        <v>6</v>
      </c>
      <c r="E532" s="2">
        <v>6</v>
      </c>
      <c r="F532" s="2">
        <v>6</v>
      </c>
      <c r="G532" s="2">
        <v>6</v>
      </c>
      <c r="H532" s="2">
        <v>30</v>
      </c>
      <c r="I532" s="4">
        <f t="shared" si="8"/>
        <v>30</v>
      </c>
    </row>
    <row r="533" spans="1:9" x14ac:dyDescent="0.3">
      <c r="A533" s="4">
        <v>531</v>
      </c>
      <c r="B533" s="104">
        <v>18</v>
      </c>
      <c r="C533" s="2">
        <v>6</v>
      </c>
      <c r="D533" s="2">
        <v>6</v>
      </c>
      <c r="E533" s="2">
        <v>6</v>
      </c>
      <c r="F533" s="2">
        <v>6</v>
      </c>
      <c r="G533" s="2">
        <v>6</v>
      </c>
      <c r="H533" s="2">
        <v>31</v>
      </c>
      <c r="I533" s="4">
        <f t="shared" si="8"/>
        <v>30</v>
      </c>
    </row>
    <row r="534" spans="1:9" x14ac:dyDescent="0.3">
      <c r="A534" s="4">
        <v>532</v>
      </c>
      <c r="B534" s="104">
        <v>18</v>
      </c>
      <c r="C534" s="2">
        <v>6</v>
      </c>
      <c r="D534" s="2">
        <v>6</v>
      </c>
      <c r="E534" s="2">
        <v>6</v>
      </c>
      <c r="F534" s="2">
        <v>6</v>
      </c>
      <c r="G534" s="2">
        <v>6</v>
      </c>
      <c r="H534" s="2">
        <v>30</v>
      </c>
      <c r="I534" s="4">
        <f t="shared" si="8"/>
        <v>30</v>
      </c>
    </row>
    <row r="535" spans="1:9" x14ac:dyDescent="0.3">
      <c r="A535" s="4">
        <v>533</v>
      </c>
      <c r="B535" s="104">
        <v>18</v>
      </c>
      <c r="C535" s="2">
        <v>6</v>
      </c>
      <c r="D535" s="2">
        <v>6</v>
      </c>
      <c r="E535" s="2">
        <v>6</v>
      </c>
      <c r="F535" s="2">
        <v>6</v>
      </c>
      <c r="G535" s="2">
        <v>6</v>
      </c>
      <c r="H535" s="2">
        <v>31</v>
      </c>
      <c r="I535" s="4">
        <f t="shared" si="8"/>
        <v>30</v>
      </c>
    </row>
    <row r="536" spans="1:9" x14ac:dyDescent="0.3">
      <c r="A536" s="4">
        <v>534</v>
      </c>
      <c r="B536" s="104">
        <v>18</v>
      </c>
      <c r="C536" s="2">
        <v>6</v>
      </c>
      <c r="D536" s="2">
        <v>6</v>
      </c>
      <c r="E536" s="2">
        <v>6</v>
      </c>
      <c r="F536" s="2">
        <v>6</v>
      </c>
      <c r="G536" s="2">
        <v>6</v>
      </c>
      <c r="H536" s="2">
        <v>30</v>
      </c>
      <c r="I536" s="4">
        <f t="shared" si="8"/>
        <v>30</v>
      </c>
    </row>
    <row r="537" spans="1:9" x14ac:dyDescent="0.3">
      <c r="A537" s="4">
        <v>535</v>
      </c>
      <c r="B537" s="104">
        <v>18</v>
      </c>
      <c r="C537" s="2">
        <v>6</v>
      </c>
      <c r="D537" s="2">
        <v>6</v>
      </c>
      <c r="E537" s="2">
        <v>6</v>
      </c>
      <c r="F537" s="2">
        <v>6</v>
      </c>
      <c r="G537" s="2">
        <v>6</v>
      </c>
      <c r="H537" s="2">
        <v>30</v>
      </c>
      <c r="I537" s="4">
        <f t="shared" si="8"/>
        <v>30</v>
      </c>
    </row>
    <row r="538" spans="1:9" x14ac:dyDescent="0.3">
      <c r="A538" s="4">
        <v>536</v>
      </c>
      <c r="B538" s="104">
        <v>18</v>
      </c>
      <c r="C538" s="2">
        <v>4</v>
      </c>
      <c r="D538" s="2">
        <v>4</v>
      </c>
      <c r="E538" s="2">
        <v>4</v>
      </c>
      <c r="F538" s="2">
        <v>4</v>
      </c>
      <c r="G538" s="2">
        <v>4</v>
      </c>
      <c r="H538" s="2">
        <v>21</v>
      </c>
      <c r="I538" s="4">
        <f t="shared" si="8"/>
        <v>20</v>
      </c>
    </row>
    <row r="539" spans="1:9" x14ac:dyDescent="0.3">
      <c r="A539" s="4">
        <v>537</v>
      </c>
      <c r="B539" s="104">
        <v>18</v>
      </c>
      <c r="C539" s="2">
        <v>6</v>
      </c>
      <c r="D539" s="2">
        <v>6</v>
      </c>
      <c r="E539" s="2">
        <v>6</v>
      </c>
      <c r="F539" s="2">
        <v>6</v>
      </c>
      <c r="G539" s="2">
        <v>6</v>
      </c>
      <c r="H539" s="2">
        <v>31</v>
      </c>
      <c r="I539" s="4">
        <f t="shared" si="8"/>
        <v>30</v>
      </c>
    </row>
    <row r="540" spans="1:9" x14ac:dyDescent="0.3">
      <c r="A540" s="4">
        <v>538</v>
      </c>
      <c r="B540" s="104">
        <v>18</v>
      </c>
      <c r="C540" s="2">
        <v>6</v>
      </c>
      <c r="D540" s="2">
        <v>6</v>
      </c>
      <c r="E540" s="2">
        <v>6</v>
      </c>
      <c r="F540" s="2">
        <v>6</v>
      </c>
      <c r="G540" s="2">
        <v>6</v>
      </c>
      <c r="H540" s="2">
        <v>31</v>
      </c>
      <c r="I540" s="4">
        <f t="shared" si="8"/>
        <v>30</v>
      </c>
    </row>
    <row r="541" spans="1:9" x14ac:dyDescent="0.3">
      <c r="A541" s="4">
        <v>539</v>
      </c>
      <c r="B541" s="104">
        <v>18</v>
      </c>
      <c r="C541" s="2">
        <v>6</v>
      </c>
      <c r="D541" s="2">
        <v>6</v>
      </c>
      <c r="E541" s="2">
        <v>6</v>
      </c>
      <c r="F541" s="2">
        <v>6</v>
      </c>
      <c r="G541" s="2">
        <v>6</v>
      </c>
      <c r="H541" s="2">
        <v>31</v>
      </c>
      <c r="I541" s="4">
        <f t="shared" si="8"/>
        <v>30</v>
      </c>
    </row>
    <row r="542" spans="1:9" x14ac:dyDescent="0.3">
      <c r="A542" s="4">
        <v>540</v>
      </c>
      <c r="B542" s="104">
        <v>18</v>
      </c>
      <c r="C542" s="2">
        <v>6</v>
      </c>
      <c r="D542" s="2">
        <v>6</v>
      </c>
      <c r="E542" s="2">
        <v>6</v>
      </c>
      <c r="F542" s="2">
        <v>6</v>
      </c>
      <c r="G542" s="2">
        <v>6</v>
      </c>
      <c r="H542" s="2">
        <v>30</v>
      </c>
      <c r="I542" s="4">
        <f t="shared" si="8"/>
        <v>30</v>
      </c>
    </row>
    <row r="543" spans="1:9" x14ac:dyDescent="0.3">
      <c r="A543" s="4">
        <v>541</v>
      </c>
      <c r="B543" s="104">
        <v>19</v>
      </c>
      <c r="C543" s="2">
        <v>4</v>
      </c>
      <c r="D543" s="2">
        <v>4</v>
      </c>
      <c r="E543" s="2">
        <v>4</v>
      </c>
      <c r="F543" s="2">
        <v>4</v>
      </c>
      <c r="G543" s="2">
        <v>4</v>
      </c>
      <c r="H543" s="2">
        <v>21</v>
      </c>
      <c r="I543" s="4">
        <f t="shared" si="8"/>
        <v>20</v>
      </c>
    </row>
    <row r="544" spans="1:9" x14ac:dyDescent="0.3">
      <c r="A544" s="4">
        <v>542</v>
      </c>
      <c r="B544" s="104">
        <v>19</v>
      </c>
      <c r="C544" s="2">
        <v>2</v>
      </c>
      <c r="D544" s="2">
        <v>2</v>
      </c>
      <c r="E544" s="2">
        <v>2</v>
      </c>
      <c r="F544" s="2">
        <v>2</v>
      </c>
      <c r="G544" s="2">
        <v>2</v>
      </c>
      <c r="H544" s="2">
        <v>12</v>
      </c>
      <c r="I544" s="4">
        <f t="shared" si="8"/>
        <v>10</v>
      </c>
    </row>
    <row r="545" spans="1:9" x14ac:dyDescent="0.3">
      <c r="A545" s="4">
        <v>543</v>
      </c>
      <c r="B545" s="104">
        <v>19</v>
      </c>
      <c r="C545" s="2">
        <v>4</v>
      </c>
      <c r="D545" s="2">
        <v>4</v>
      </c>
      <c r="E545" s="2">
        <v>4</v>
      </c>
      <c r="F545" s="2">
        <v>4</v>
      </c>
      <c r="G545" s="2">
        <v>4</v>
      </c>
      <c r="H545" s="2">
        <v>21</v>
      </c>
      <c r="I545" s="4">
        <f t="shared" si="8"/>
        <v>20</v>
      </c>
    </row>
    <row r="546" spans="1:9" x14ac:dyDescent="0.3">
      <c r="A546" s="4">
        <v>544</v>
      </c>
      <c r="B546" s="104">
        <v>19</v>
      </c>
      <c r="C546" s="2">
        <v>6</v>
      </c>
      <c r="D546" s="2">
        <v>6</v>
      </c>
      <c r="E546" s="2">
        <v>6</v>
      </c>
      <c r="F546" s="2">
        <v>6</v>
      </c>
      <c r="G546" s="2">
        <v>6</v>
      </c>
      <c r="H546" s="2">
        <v>30</v>
      </c>
      <c r="I546" s="4">
        <f t="shared" si="8"/>
        <v>30</v>
      </c>
    </row>
    <row r="547" spans="1:9" x14ac:dyDescent="0.3">
      <c r="A547" s="4">
        <v>545</v>
      </c>
      <c r="B547" s="104">
        <v>19</v>
      </c>
      <c r="C547" s="2">
        <v>6</v>
      </c>
      <c r="D547" s="2">
        <v>6</v>
      </c>
      <c r="E547" s="2">
        <v>6</v>
      </c>
      <c r="F547" s="2">
        <v>6</v>
      </c>
      <c r="G547" s="2">
        <v>6</v>
      </c>
      <c r="H547" s="2">
        <v>30</v>
      </c>
      <c r="I547" s="4">
        <f t="shared" si="8"/>
        <v>30</v>
      </c>
    </row>
    <row r="548" spans="1:9" x14ac:dyDescent="0.3">
      <c r="A548" s="4">
        <v>546</v>
      </c>
      <c r="B548" s="104">
        <v>19</v>
      </c>
      <c r="C548" s="2">
        <v>6</v>
      </c>
      <c r="D548" s="2">
        <v>6</v>
      </c>
      <c r="E548" s="2">
        <v>6</v>
      </c>
      <c r="F548" s="2">
        <v>6</v>
      </c>
      <c r="G548" s="2">
        <v>6</v>
      </c>
      <c r="H548" s="2">
        <v>30</v>
      </c>
      <c r="I548" s="4">
        <f t="shared" si="8"/>
        <v>30</v>
      </c>
    </row>
    <row r="549" spans="1:9" x14ac:dyDescent="0.3">
      <c r="A549" s="4">
        <v>547</v>
      </c>
      <c r="B549" s="104">
        <v>19</v>
      </c>
      <c r="C549" s="2">
        <v>6</v>
      </c>
      <c r="D549" s="2">
        <v>6</v>
      </c>
      <c r="E549" s="2">
        <v>6</v>
      </c>
      <c r="F549" s="2">
        <v>6</v>
      </c>
      <c r="G549" s="2">
        <v>6</v>
      </c>
      <c r="H549" s="2">
        <v>30</v>
      </c>
      <c r="I549" s="4">
        <f t="shared" si="8"/>
        <v>30</v>
      </c>
    </row>
    <row r="550" spans="1:9" x14ac:dyDescent="0.3">
      <c r="A550" s="4">
        <v>548</v>
      </c>
      <c r="B550" s="104">
        <v>19</v>
      </c>
      <c r="C550" s="2">
        <v>6</v>
      </c>
      <c r="D550" s="2">
        <v>6</v>
      </c>
      <c r="E550" s="2">
        <v>6</v>
      </c>
      <c r="F550" s="2">
        <v>6</v>
      </c>
      <c r="G550" s="2">
        <v>6</v>
      </c>
      <c r="H550" s="2">
        <v>31</v>
      </c>
      <c r="I550" s="4">
        <f t="shared" si="8"/>
        <v>30</v>
      </c>
    </row>
    <row r="551" spans="1:9" x14ac:dyDescent="0.3">
      <c r="A551" s="4">
        <v>549</v>
      </c>
      <c r="B551" s="104">
        <v>19</v>
      </c>
      <c r="C551" s="2">
        <v>6</v>
      </c>
      <c r="D551" s="2">
        <v>6</v>
      </c>
      <c r="E551" s="2">
        <v>6</v>
      </c>
      <c r="F551" s="2">
        <v>6</v>
      </c>
      <c r="G551" s="2">
        <v>6</v>
      </c>
      <c r="H551" s="2">
        <v>30</v>
      </c>
      <c r="I551" s="4">
        <f t="shared" si="8"/>
        <v>30</v>
      </c>
    </row>
    <row r="552" spans="1:9" x14ac:dyDescent="0.3">
      <c r="A552" s="4">
        <v>550</v>
      </c>
      <c r="B552" s="104">
        <v>19</v>
      </c>
      <c r="C552" s="2">
        <v>4</v>
      </c>
      <c r="D552" s="2">
        <v>4</v>
      </c>
      <c r="E552" s="2">
        <v>4</v>
      </c>
      <c r="F552" s="2">
        <v>4</v>
      </c>
      <c r="G552" s="2">
        <v>4</v>
      </c>
      <c r="H552" s="2">
        <v>21</v>
      </c>
      <c r="I552" s="4">
        <f t="shared" si="8"/>
        <v>20</v>
      </c>
    </row>
    <row r="553" spans="1:9" x14ac:dyDescent="0.3">
      <c r="A553" s="4">
        <v>551</v>
      </c>
      <c r="B553" s="104">
        <v>19</v>
      </c>
      <c r="C553" s="2">
        <v>6</v>
      </c>
      <c r="D553" s="2">
        <v>6</v>
      </c>
      <c r="E553" s="2">
        <v>6</v>
      </c>
      <c r="F553" s="2">
        <v>6</v>
      </c>
      <c r="G553" s="2">
        <v>6</v>
      </c>
      <c r="H553" s="2">
        <v>30</v>
      </c>
      <c r="I553" s="4">
        <f t="shared" si="8"/>
        <v>30</v>
      </c>
    </row>
    <row r="554" spans="1:9" x14ac:dyDescent="0.3">
      <c r="A554" s="4">
        <v>552</v>
      </c>
      <c r="B554" s="104">
        <v>19</v>
      </c>
      <c r="C554" s="2">
        <v>6</v>
      </c>
      <c r="D554" s="2">
        <v>6</v>
      </c>
      <c r="E554" s="2">
        <v>6</v>
      </c>
      <c r="F554" s="2">
        <v>6</v>
      </c>
      <c r="G554" s="2">
        <v>6</v>
      </c>
      <c r="H554" s="2">
        <v>30</v>
      </c>
      <c r="I554" s="4">
        <f t="shared" si="8"/>
        <v>30</v>
      </c>
    </row>
    <row r="555" spans="1:9" x14ac:dyDescent="0.3">
      <c r="A555" s="4">
        <v>553</v>
      </c>
      <c r="B555" s="104">
        <v>19</v>
      </c>
      <c r="C555" s="2">
        <v>6</v>
      </c>
      <c r="D555" s="2">
        <v>6</v>
      </c>
      <c r="E555" s="2">
        <v>6</v>
      </c>
      <c r="F555" s="2">
        <v>6</v>
      </c>
      <c r="G555" s="2">
        <v>6</v>
      </c>
      <c r="H555" s="2">
        <v>30</v>
      </c>
      <c r="I555" s="4">
        <f t="shared" si="8"/>
        <v>30</v>
      </c>
    </row>
    <row r="556" spans="1:9" x14ac:dyDescent="0.3">
      <c r="A556" s="4">
        <v>554</v>
      </c>
      <c r="B556" s="104">
        <v>19</v>
      </c>
      <c r="C556" s="2">
        <v>6</v>
      </c>
      <c r="D556" s="2">
        <v>6</v>
      </c>
      <c r="E556" s="2">
        <v>6</v>
      </c>
      <c r="F556" s="2">
        <v>6</v>
      </c>
      <c r="G556" s="2">
        <v>6</v>
      </c>
      <c r="H556" s="2">
        <v>30</v>
      </c>
      <c r="I556" s="4">
        <f t="shared" si="8"/>
        <v>30</v>
      </c>
    </row>
    <row r="557" spans="1:9" x14ac:dyDescent="0.3">
      <c r="A557" s="4">
        <v>555</v>
      </c>
      <c r="B557" s="104">
        <v>19</v>
      </c>
      <c r="C557" s="2">
        <v>6</v>
      </c>
      <c r="D557" s="2">
        <v>6</v>
      </c>
      <c r="E557" s="2">
        <v>6</v>
      </c>
      <c r="F557" s="2">
        <v>6</v>
      </c>
      <c r="G557" s="2">
        <v>6</v>
      </c>
      <c r="H557" s="2">
        <v>30</v>
      </c>
      <c r="I557" s="4">
        <f t="shared" si="8"/>
        <v>30</v>
      </c>
    </row>
    <row r="558" spans="1:9" x14ac:dyDescent="0.3">
      <c r="A558" s="4">
        <v>556</v>
      </c>
      <c r="B558" s="104">
        <v>19</v>
      </c>
      <c r="C558" s="2">
        <v>4</v>
      </c>
      <c r="D558" s="2">
        <v>4</v>
      </c>
      <c r="E558" s="2">
        <v>4</v>
      </c>
      <c r="F558" s="2">
        <v>4</v>
      </c>
      <c r="G558" s="2">
        <v>4</v>
      </c>
      <c r="H558" s="2">
        <v>21</v>
      </c>
      <c r="I558" s="4">
        <f t="shared" si="8"/>
        <v>20</v>
      </c>
    </row>
    <row r="559" spans="1:9" x14ac:dyDescent="0.3">
      <c r="A559" s="4">
        <v>557</v>
      </c>
      <c r="B559" s="104">
        <v>19</v>
      </c>
      <c r="C559" s="2">
        <v>6</v>
      </c>
      <c r="D559" s="2">
        <v>6</v>
      </c>
      <c r="E559" s="2">
        <v>6</v>
      </c>
      <c r="F559" s="2">
        <v>6</v>
      </c>
      <c r="G559" s="2">
        <v>6</v>
      </c>
      <c r="H559" s="2">
        <v>30</v>
      </c>
      <c r="I559" s="4">
        <f t="shared" si="8"/>
        <v>30</v>
      </c>
    </row>
    <row r="560" spans="1:9" x14ac:dyDescent="0.3">
      <c r="A560" s="4">
        <v>558</v>
      </c>
      <c r="B560" s="104">
        <v>19</v>
      </c>
      <c r="C560" s="2">
        <v>6</v>
      </c>
      <c r="D560" s="2">
        <v>6</v>
      </c>
      <c r="E560" s="2">
        <v>6</v>
      </c>
      <c r="F560" s="2">
        <v>6</v>
      </c>
      <c r="G560" s="2">
        <v>6</v>
      </c>
      <c r="H560" s="2">
        <v>31</v>
      </c>
      <c r="I560" s="4">
        <f t="shared" si="8"/>
        <v>30</v>
      </c>
    </row>
    <row r="561" spans="1:9" x14ac:dyDescent="0.3">
      <c r="A561" s="4">
        <v>559</v>
      </c>
      <c r="B561" s="104">
        <v>19</v>
      </c>
      <c r="C561" s="2">
        <v>6</v>
      </c>
      <c r="D561" s="2">
        <v>6</v>
      </c>
      <c r="E561" s="2">
        <v>6</v>
      </c>
      <c r="F561" s="2">
        <v>6</v>
      </c>
      <c r="G561" s="2">
        <v>6</v>
      </c>
      <c r="H561" s="2">
        <v>30</v>
      </c>
      <c r="I561" s="4">
        <f t="shared" si="8"/>
        <v>30</v>
      </c>
    </row>
    <row r="562" spans="1:9" x14ac:dyDescent="0.3">
      <c r="A562" s="4">
        <v>560</v>
      </c>
      <c r="B562" s="104">
        <v>19</v>
      </c>
      <c r="C562" s="2">
        <v>6</v>
      </c>
      <c r="D562" s="2">
        <v>6</v>
      </c>
      <c r="E562" s="2">
        <v>6</v>
      </c>
      <c r="F562" s="2">
        <v>6</v>
      </c>
      <c r="G562" s="2">
        <v>6</v>
      </c>
      <c r="H562" s="2">
        <v>30</v>
      </c>
      <c r="I562" s="4">
        <f t="shared" si="8"/>
        <v>30</v>
      </c>
    </row>
    <row r="563" spans="1:9" x14ac:dyDescent="0.3">
      <c r="A563" s="4">
        <v>561</v>
      </c>
      <c r="B563" s="104">
        <v>19</v>
      </c>
      <c r="C563" s="2">
        <v>6</v>
      </c>
      <c r="D563" s="2">
        <v>6</v>
      </c>
      <c r="E563" s="2">
        <v>6</v>
      </c>
      <c r="F563" s="2">
        <v>6</v>
      </c>
      <c r="G563" s="2">
        <v>6</v>
      </c>
      <c r="H563" s="2">
        <v>30</v>
      </c>
      <c r="I563" s="4">
        <f t="shared" si="8"/>
        <v>30</v>
      </c>
    </row>
    <row r="564" spans="1:9" x14ac:dyDescent="0.3">
      <c r="A564" s="4">
        <v>562</v>
      </c>
      <c r="B564" s="104">
        <v>19</v>
      </c>
      <c r="C564" s="2">
        <v>6</v>
      </c>
      <c r="D564" s="2">
        <v>6</v>
      </c>
      <c r="E564" s="2">
        <v>6</v>
      </c>
      <c r="F564" s="2">
        <v>6</v>
      </c>
      <c r="G564" s="2">
        <v>6</v>
      </c>
      <c r="H564" s="2">
        <v>30</v>
      </c>
      <c r="I564" s="4">
        <f t="shared" si="8"/>
        <v>30</v>
      </c>
    </row>
    <row r="565" spans="1:9" x14ac:dyDescent="0.3">
      <c r="A565" s="4">
        <v>563</v>
      </c>
      <c r="B565" s="104">
        <v>19</v>
      </c>
      <c r="C565" s="2">
        <v>4</v>
      </c>
      <c r="D565" s="2">
        <v>4</v>
      </c>
      <c r="E565" s="2">
        <v>4</v>
      </c>
      <c r="F565" s="2">
        <v>4</v>
      </c>
      <c r="G565" s="2">
        <v>4</v>
      </c>
      <c r="H565" s="2">
        <v>22</v>
      </c>
      <c r="I565" s="4">
        <f t="shared" si="8"/>
        <v>20</v>
      </c>
    </row>
    <row r="566" spans="1:9" x14ac:dyDescent="0.3">
      <c r="A566" s="4">
        <v>564</v>
      </c>
      <c r="B566" s="104">
        <v>19</v>
      </c>
      <c r="C566" s="2">
        <v>4</v>
      </c>
      <c r="D566" s="2">
        <v>4</v>
      </c>
      <c r="E566" s="2">
        <v>4</v>
      </c>
      <c r="F566" s="2">
        <v>4</v>
      </c>
      <c r="G566" s="2">
        <v>4</v>
      </c>
      <c r="H566" s="2">
        <v>21</v>
      </c>
      <c r="I566" s="4">
        <f t="shared" si="8"/>
        <v>20</v>
      </c>
    </row>
    <row r="567" spans="1:9" x14ac:dyDescent="0.3">
      <c r="A567" s="4">
        <v>565</v>
      </c>
      <c r="B567" s="104">
        <v>19</v>
      </c>
      <c r="C567" s="2">
        <v>6</v>
      </c>
      <c r="D567" s="2">
        <v>6</v>
      </c>
      <c r="E567" s="2">
        <v>6</v>
      </c>
      <c r="F567" s="2">
        <v>6</v>
      </c>
      <c r="G567" s="2">
        <v>6</v>
      </c>
      <c r="H567" s="2">
        <v>30</v>
      </c>
      <c r="I567" s="4">
        <f t="shared" si="8"/>
        <v>30</v>
      </c>
    </row>
    <row r="568" spans="1:9" x14ac:dyDescent="0.3">
      <c r="A568" s="4">
        <v>566</v>
      </c>
      <c r="B568" s="104">
        <v>19</v>
      </c>
      <c r="C568" s="2">
        <v>6</v>
      </c>
      <c r="D568" s="2">
        <v>6</v>
      </c>
      <c r="E568" s="2">
        <v>6</v>
      </c>
      <c r="F568" s="2">
        <v>6</v>
      </c>
      <c r="G568" s="2">
        <v>6</v>
      </c>
      <c r="H568" s="2">
        <v>30</v>
      </c>
      <c r="I568" s="4">
        <f t="shared" si="8"/>
        <v>30</v>
      </c>
    </row>
    <row r="569" spans="1:9" x14ac:dyDescent="0.3">
      <c r="A569" s="4">
        <v>567</v>
      </c>
      <c r="B569" s="104">
        <v>19</v>
      </c>
      <c r="C569" s="2">
        <v>6</v>
      </c>
      <c r="D569" s="2">
        <v>6</v>
      </c>
      <c r="E569" s="2">
        <v>6</v>
      </c>
      <c r="F569" s="2">
        <v>6</v>
      </c>
      <c r="G569" s="2">
        <v>6</v>
      </c>
      <c r="H569" s="2">
        <v>30</v>
      </c>
      <c r="I569" s="4">
        <f t="shared" si="8"/>
        <v>30</v>
      </c>
    </row>
    <row r="570" spans="1:9" x14ac:dyDescent="0.3">
      <c r="A570" s="4">
        <v>568</v>
      </c>
      <c r="B570" s="104">
        <v>19</v>
      </c>
      <c r="C570" s="2">
        <v>6</v>
      </c>
      <c r="D570" s="2">
        <v>6</v>
      </c>
      <c r="E570" s="2">
        <v>6</v>
      </c>
      <c r="F570" s="2">
        <v>6</v>
      </c>
      <c r="G570" s="2">
        <v>6</v>
      </c>
      <c r="H570" s="2">
        <v>30</v>
      </c>
      <c r="I570" s="4">
        <f t="shared" si="8"/>
        <v>30</v>
      </c>
    </row>
    <row r="571" spans="1:9" x14ac:dyDescent="0.3">
      <c r="A571" s="4">
        <v>569</v>
      </c>
      <c r="B571" s="104">
        <v>19</v>
      </c>
      <c r="C571" s="2">
        <v>6</v>
      </c>
      <c r="D571" s="2">
        <v>6</v>
      </c>
      <c r="E571" s="2">
        <v>6</v>
      </c>
      <c r="F571" s="2">
        <v>6</v>
      </c>
      <c r="G571" s="2">
        <v>6</v>
      </c>
      <c r="H571" s="2">
        <v>30</v>
      </c>
      <c r="I571" s="4">
        <f t="shared" si="8"/>
        <v>30</v>
      </c>
    </row>
    <row r="572" spans="1:9" x14ac:dyDescent="0.3">
      <c r="A572" s="4">
        <v>570</v>
      </c>
      <c r="B572" s="104">
        <v>19</v>
      </c>
      <c r="C572" s="2">
        <v>4</v>
      </c>
      <c r="D572" s="2">
        <v>4</v>
      </c>
      <c r="E572" s="2">
        <v>4</v>
      </c>
      <c r="F572" s="2">
        <v>4</v>
      </c>
      <c r="G572" s="2">
        <v>4</v>
      </c>
      <c r="H572" s="2">
        <v>21</v>
      </c>
      <c r="I572" s="4">
        <f t="shared" si="8"/>
        <v>20</v>
      </c>
    </row>
    <row r="573" spans="1:9" x14ac:dyDescent="0.3">
      <c r="A573" s="4">
        <v>571</v>
      </c>
      <c r="B573" s="104">
        <v>20</v>
      </c>
      <c r="C573" s="2">
        <v>6</v>
      </c>
      <c r="D573" s="2">
        <v>6</v>
      </c>
      <c r="E573" s="2">
        <v>6</v>
      </c>
      <c r="F573" s="2">
        <v>6</v>
      </c>
      <c r="G573" s="2">
        <v>6</v>
      </c>
      <c r="H573" s="2">
        <v>30</v>
      </c>
      <c r="I573" s="4">
        <f t="shared" si="8"/>
        <v>30</v>
      </c>
    </row>
    <row r="574" spans="1:9" x14ac:dyDescent="0.3">
      <c r="A574" s="4">
        <v>572</v>
      </c>
      <c r="B574" s="104">
        <v>20</v>
      </c>
      <c r="C574" s="2">
        <v>4</v>
      </c>
      <c r="D574" s="2">
        <v>4</v>
      </c>
      <c r="E574" s="2">
        <v>4</v>
      </c>
      <c r="F574" s="2">
        <v>4</v>
      </c>
      <c r="G574" s="2">
        <v>4</v>
      </c>
      <c r="H574" s="2">
        <v>20</v>
      </c>
      <c r="I574" s="4">
        <f t="shared" si="8"/>
        <v>20</v>
      </c>
    </row>
    <row r="575" spans="1:9" x14ac:dyDescent="0.3">
      <c r="A575" s="4">
        <v>573</v>
      </c>
      <c r="B575" s="104">
        <v>20</v>
      </c>
      <c r="C575" s="2">
        <v>6</v>
      </c>
      <c r="D575" s="2">
        <v>6</v>
      </c>
      <c r="E575" s="2">
        <v>6</v>
      </c>
      <c r="F575" s="2">
        <v>6</v>
      </c>
      <c r="G575" s="2">
        <v>6</v>
      </c>
      <c r="H575" s="2">
        <v>30</v>
      </c>
      <c r="I575" s="4">
        <f t="shared" si="8"/>
        <v>30</v>
      </c>
    </row>
    <row r="576" spans="1:9" x14ac:dyDescent="0.3">
      <c r="A576" s="4">
        <v>574</v>
      </c>
      <c r="B576" s="104">
        <v>20</v>
      </c>
      <c r="C576" s="2">
        <v>2</v>
      </c>
      <c r="D576" s="2">
        <v>2</v>
      </c>
      <c r="E576" s="2">
        <v>2</v>
      </c>
      <c r="F576" s="2">
        <v>2</v>
      </c>
      <c r="G576" s="2">
        <v>2</v>
      </c>
      <c r="H576" s="2">
        <v>12</v>
      </c>
      <c r="I576" s="4">
        <f t="shared" si="8"/>
        <v>10</v>
      </c>
    </row>
    <row r="577" spans="1:9" x14ac:dyDescent="0.3">
      <c r="A577" s="4">
        <v>575</v>
      </c>
      <c r="B577" s="104">
        <v>20</v>
      </c>
      <c r="C577" s="2">
        <v>4</v>
      </c>
      <c r="D577" s="2">
        <v>4</v>
      </c>
      <c r="E577" s="2">
        <v>4</v>
      </c>
      <c r="F577" s="2">
        <v>4</v>
      </c>
      <c r="G577" s="2">
        <v>4</v>
      </c>
      <c r="H577" s="2">
        <v>20</v>
      </c>
      <c r="I577" s="4">
        <f t="shared" si="8"/>
        <v>20</v>
      </c>
    </row>
    <row r="578" spans="1:9" x14ac:dyDescent="0.3">
      <c r="A578" s="4">
        <v>576</v>
      </c>
      <c r="B578" s="104">
        <v>20</v>
      </c>
      <c r="C578" s="2">
        <v>6</v>
      </c>
      <c r="D578" s="2">
        <v>6</v>
      </c>
      <c r="E578" s="2">
        <v>6</v>
      </c>
      <c r="F578" s="2">
        <v>6</v>
      </c>
      <c r="G578" s="2">
        <v>6</v>
      </c>
      <c r="H578" s="2">
        <v>30</v>
      </c>
      <c r="I578" s="4">
        <f t="shared" si="8"/>
        <v>30</v>
      </c>
    </row>
    <row r="579" spans="1:9" x14ac:dyDescent="0.3">
      <c r="A579" s="4">
        <v>577</v>
      </c>
      <c r="B579" s="104">
        <v>20</v>
      </c>
      <c r="C579" s="2">
        <v>6</v>
      </c>
      <c r="D579" s="2">
        <v>6</v>
      </c>
      <c r="E579" s="2">
        <v>6</v>
      </c>
      <c r="F579" s="2">
        <v>6</v>
      </c>
      <c r="G579" s="2">
        <v>6</v>
      </c>
      <c r="H579" s="2">
        <v>30</v>
      </c>
      <c r="I579" s="4">
        <f t="shared" ref="I579:I642" si="9">SUM(C579:G579)</f>
        <v>30</v>
      </c>
    </row>
    <row r="580" spans="1:9" x14ac:dyDescent="0.3">
      <c r="A580" s="4">
        <v>578</v>
      </c>
      <c r="B580" s="104">
        <v>20</v>
      </c>
      <c r="C580" s="2">
        <v>6</v>
      </c>
      <c r="D580" s="2">
        <v>6</v>
      </c>
      <c r="E580" s="2">
        <v>6</v>
      </c>
      <c r="F580" s="2">
        <v>6</v>
      </c>
      <c r="G580" s="2">
        <v>6</v>
      </c>
      <c r="H580" s="2">
        <v>31</v>
      </c>
      <c r="I580" s="4">
        <f t="shared" si="9"/>
        <v>30</v>
      </c>
    </row>
    <row r="581" spans="1:9" x14ac:dyDescent="0.3">
      <c r="A581" s="4">
        <v>579</v>
      </c>
      <c r="B581" s="104">
        <v>20</v>
      </c>
      <c r="C581" s="2">
        <v>4</v>
      </c>
      <c r="D581" s="2">
        <v>4</v>
      </c>
      <c r="E581" s="2">
        <v>4</v>
      </c>
      <c r="F581" s="2">
        <v>4</v>
      </c>
      <c r="G581" s="2">
        <v>4</v>
      </c>
      <c r="H581" s="2">
        <v>20</v>
      </c>
      <c r="I581" s="4">
        <f t="shared" si="9"/>
        <v>20</v>
      </c>
    </row>
    <row r="582" spans="1:9" x14ac:dyDescent="0.3">
      <c r="A582" s="4">
        <v>580</v>
      </c>
      <c r="B582" s="104">
        <v>20</v>
      </c>
      <c r="C582" s="2">
        <v>4</v>
      </c>
      <c r="D582" s="2">
        <v>4</v>
      </c>
      <c r="E582" s="2">
        <v>4</v>
      </c>
      <c r="F582" s="2">
        <v>4</v>
      </c>
      <c r="G582" s="2">
        <v>4</v>
      </c>
      <c r="H582" s="2">
        <v>21</v>
      </c>
      <c r="I582" s="4">
        <f t="shared" si="9"/>
        <v>20</v>
      </c>
    </row>
    <row r="583" spans="1:9" x14ac:dyDescent="0.3">
      <c r="A583" s="4">
        <v>581</v>
      </c>
      <c r="B583" s="104">
        <v>20</v>
      </c>
      <c r="C583" s="2">
        <v>4</v>
      </c>
      <c r="D583" s="2">
        <v>4</v>
      </c>
      <c r="E583" s="2">
        <v>4</v>
      </c>
      <c r="F583" s="2">
        <v>4</v>
      </c>
      <c r="G583" s="2">
        <v>4</v>
      </c>
      <c r="H583" s="2">
        <v>21</v>
      </c>
      <c r="I583" s="4">
        <f t="shared" si="9"/>
        <v>20</v>
      </c>
    </row>
    <row r="584" spans="1:9" x14ac:dyDescent="0.3">
      <c r="A584" s="4">
        <v>582</v>
      </c>
      <c r="B584" s="104">
        <v>20</v>
      </c>
      <c r="C584" s="2">
        <v>6</v>
      </c>
      <c r="D584" s="2">
        <v>6</v>
      </c>
      <c r="E584" s="2">
        <v>6</v>
      </c>
      <c r="F584" s="2">
        <v>6</v>
      </c>
      <c r="G584" s="2">
        <v>6</v>
      </c>
      <c r="H584" s="2">
        <v>30</v>
      </c>
      <c r="I584" s="4">
        <f t="shared" si="9"/>
        <v>30</v>
      </c>
    </row>
    <row r="585" spans="1:9" x14ac:dyDescent="0.3">
      <c r="A585" s="4">
        <v>583</v>
      </c>
      <c r="B585" s="104">
        <v>20</v>
      </c>
      <c r="C585" s="2">
        <v>6</v>
      </c>
      <c r="D585" s="2">
        <v>6</v>
      </c>
      <c r="E585" s="2">
        <v>6</v>
      </c>
      <c r="F585" s="2">
        <v>6</v>
      </c>
      <c r="G585" s="2">
        <v>6</v>
      </c>
      <c r="H585" s="2">
        <v>31</v>
      </c>
      <c r="I585" s="4">
        <f t="shared" si="9"/>
        <v>30</v>
      </c>
    </row>
    <row r="586" spans="1:9" x14ac:dyDescent="0.3">
      <c r="A586" s="4">
        <v>584</v>
      </c>
      <c r="B586" s="104">
        <v>20</v>
      </c>
      <c r="C586" s="2">
        <v>4</v>
      </c>
      <c r="D586" s="2">
        <v>4</v>
      </c>
      <c r="E586" s="2">
        <v>4</v>
      </c>
      <c r="F586" s="2">
        <v>4</v>
      </c>
      <c r="G586" s="2">
        <v>4</v>
      </c>
      <c r="H586" s="2">
        <v>21</v>
      </c>
      <c r="I586" s="4">
        <f t="shared" si="9"/>
        <v>20</v>
      </c>
    </row>
    <row r="587" spans="1:9" x14ac:dyDescent="0.3">
      <c r="A587" s="4">
        <v>585</v>
      </c>
      <c r="B587" s="104">
        <v>20</v>
      </c>
      <c r="C587" s="2">
        <v>4</v>
      </c>
      <c r="D587" s="2">
        <v>4</v>
      </c>
      <c r="E587" s="2">
        <v>4</v>
      </c>
      <c r="F587" s="2">
        <v>4</v>
      </c>
      <c r="G587" s="2">
        <v>4</v>
      </c>
      <c r="H587" s="2">
        <v>21</v>
      </c>
      <c r="I587" s="4">
        <f t="shared" si="9"/>
        <v>20</v>
      </c>
    </row>
    <row r="588" spans="1:9" x14ac:dyDescent="0.3">
      <c r="A588" s="4">
        <v>586</v>
      </c>
      <c r="B588" s="104">
        <v>20</v>
      </c>
      <c r="C588" s="2">
        <v>4</v>
      </c>
      <c r="D588" s="2">
        <v>4</v>
      </c>
      <c r="E588" s="2">
        <v>4</v>
      </c>
      <c r="F588" s="2">
        <v>4</v>
      </c>
      <c r="G588" s="2">
        <v>4</v>
      </c>
      <c r="H588" s="2">
        <v>21</v>
      </c>
      <c r="I588" s="4">
        <f t="shared" si="9"/>
        <v>20</v>
      </c>
    </row>
    <row r="589" spans="1:9" x14ac:dyDescent="0.3">
      <c r="A589" s="4">
        <v>587</v>
      </c>
      <c r="B589" s="104">
        <v>20</v>
      </c>
      <c r="C589" s="2">
        <v>4</v>
      </c>
      <c r="D589" s="2">
        <v>4</v>
      </c>
      <c r="E589" s="2">
        <v>4</v>
      </c>
      <c r="F589" s="2">
        <v>4</v>
      </c>
      <c r="G589" s="2">
        <v>4</v>
      </c>
      <c r="H589" s="2">
        <v>21</v>
      </c>
      <c r="I589" s="4">
        <f t="shared" si="9"/>
        <v>20</v>
      </c>
    </row>
    <row r="590" spans="1:9" x14ac:dyDescent="0.3">
      <c r="A590" s="4">
        <v>588</v>
      </c>
      <c r="B590" s="104">
        <v>20</v>
      </c>
      <c r="C590" s="2">
        <v>6</v>
      </c>
      <c r="D590" s="2">
        <v>6</v>
      </c>
      <c r="E590" s="2">
        <v>6</v>
      </c>
      <c r="F590" s="2">
        <v>6</v>
      </c>
      <c r="G590" s="2">
        <v>6</v>
      </c>
      <c r="H590" s="2">
        <v>30</v>
      </c>
      <c r="I590" s="4">
        <f t="shared" si="9"/>
        <v>30</v>
      </c>
    </row>
    <row r="591" spans="1:9" x14ac:dyDescent="0.3">
      <c r="A591" s="4">
        <v>589</v>
      </c>
      <c r="B591" s="104">
        <v>20</v>
      </c>
      <c r="C591" s="2">
        <v>6</v>
      </c>
      <c r="D591" s="2">
        <v>6</v>
      </c>
      <c r="E591" s="2">
        <v>6</v>
      </c>
      <c r="F591" s="2">
        <v>6</v>
      </c>
      <c r="G591" s="2">
        <v>6</v>
      </c>
      <c r="H591" s="2">
        <v>30</v>
      </c>
      <c r="I591" s="4">
        <f t="shared" si="9"/>
        <v>30</v>
      </c>
    </row>
    <row r="592" spans="1:9" x14ac:dyDescent="0.3">
      <c r="A592" s="4">
        <v>590</v>
      </c>
      <c r="B592" s="104">
        <v>20</v>
      </c>
      <c r="C592" s="2">
        <v>6</v>
      </c>
      <c r="D592" s="2">
        <v>6</v>
      </c>
      <c r="E592" s="2">
        <v>6</v>
      </c>
      <c r="F592" s="2">
        <v>6</v>
      </c>
      <c r="G592" s="2">
        <v>6</v>
      </c>
      <c r="H592" s="2">
        <v>30</v>
      </c>
      <c r="I592" s="4">
        <f t="shared" si="9"/>
        <v>30</v>
      </c>
    </row>
    <row r="593" spans="1:9" x14ac:dyDescent="0.3">
      <c r="A593" s="4">
        <v>591</v>
      </c>
      <c r="B593" s="104">
        <v>20</v>
      </c>
      <c r="C593" s="2">
        <v>6</v>
      </c>
      <c r="D593" s="2">
        <v>6</v>
      </c>
      <c r="E593" s="2">
        <v>6</v>
      </c>
      <c r="F593" s="2">
        <v>6</v>
      </c>
      <c r="G593" s="2">
        <v>6</v>
      </c>
      <c r="H593" s="2">
        <v>30</v>
      </c>
      <c r="I593" s="4">
        <f t="shared" si="9"/>
        <v>30</v>
      </c>
    </row>
    <row r="594" spans="1:9" x14ac:dyDescent="0.3">
      <c r="A594" s="4">
        <v>592</v>
      </c>
      <c r="B594" s="104">
        <v>20</v>
      </c>
      <c r="C594" s="2">
        <v>6</v>
      </c>
      <c r="D594" s="2">
        <v>6</v>
      </c>
      <c r="E594" s="2">
        <v>6</v>
      </c>
      <c r="F594" s="2">
        <v>6</v>
      </c>
      <c r="G594" s="2">
        <v>6</v>
      </c>
      <c r="H594" s="2">
        <v>30</v>
      </c>
      <c r="I594" s="4">
        <f t="shared" si="9"/>
        <v>30</v>
      </c>
    </row>
    <row r="595" spans="1:9" x14ac:dyDescent="0.3">
      <c r="A595" s="4">
        <v>593</v>
      </c>
      <c r="B595" s="104">
        <v>20</v>
      </c>
      <c r="C595" s="2">
        <v>6</v>
      </c>
      <c r="D595" s="2">
        <v>6</v>
      </c>
      <c r="E595" s="2">
        <v>6</v>
      </c>
      <c r="F595" s="2">
        <v>6</v>
      </c>
      <c r="G595" s="2">
        <v>6</v>
      </c>
      <c r="H595" s="2">
        <v>30</v>
      </c>
      <c r="I595" s="4">
        <f t="shared" si="9"/>
        <v>30</v>
      </c>
    </row>
    <row r="596" spans="1:9" x14ac:dyDescent="0.3">
      <c r="A596" s="4">
        <v>594</v>
      </c>
      <c r="B596" s="104">
        <v>20</v>
      </c>
      <c r="C596" s="2">
        <v>6</v>
      </c>
      <c r="D596" s="2">
        <v>6</v>
      </c>
      <c r="E596" s="2">
        <v>6</v>
      </c>
      <c r="F596" s="2">
        <v>6</v>
      </c>
      <c r="G596" s="2">
        <v>6</v>
      </c>
      <c r="H596" s="2">
        <v>30</v>
      </c>
      <c r="I596" s="4">
        <f t="shared" si="9"/>
        <v>30</v>
      </c>
    </row>
    <row r="597" spans="1:9" x14ac:dyDescent="0.3">
      <c r="A597" s="4">
        <v>595</v>
      </c>
      <c r="B597" s="104">
        <v>20</v>
      </c>
      <c r="C597" s="2">
        <v>4</v>
      </c>
      <c r="D597" s="2">
        <v>4</v>
      </c>
      <c r="E597" s="2">
        <v>4</v>
      </c>
      <c r="F597" s="2">
        <v>4</v>
      </c>
      <c r="G597" s="2">
        <v>4</v>
      </c>
      <c r="H597" s="2">
        <v>21</v>
      </c>
      <c r="I597" s="4">
        <f t="shared" si="9"/>
        <v>20</v>
      </c>
    </row>
    <row r="598" spans="1:9" x14ac:dyDescent="0.3">
      <c r="A598" s="4">
        <v>596</v>
      </c>
      <c r="B598" s="104">
        <v>20</v>
      </c>
      <c r="C598" s="2">
        <v>6</v>
      </c>
      <c r="D598" s="2">
        <v>6</v>
      </c>
      <c r="E598" s="2">
        <v>6</v>
      </c>
      <c r="F598" s="2">
        <v>6</v>
      </c>
      <c r="G598" s="2">
        <v>6</v>
      </c>
      <c r="H598" s="2">
        <v>30</v>
      </c>
      <c r="I598" s="4">
        <f t="shared" si="9"/>
        <v>30</v>
      </c>
    </row>
    <row r="599" spans="1:9" x14ac:dyDescent="0.3">
      <c r="A599" s="4">
        <v>597</v>
      </c>
      <c r="B599" s="104">
        <v>20</v>
      </c>
      <c r="C599" s="2">
        <v>6</v>
      </c>
      <c r="D599" s="2">
        <v>6</v>
      </c>
      <c r="E599" s="2">
        <v>6</v>
      </c>
      <c r="F599" s="2">
        <v>6</v>
      </c>
      <c r="G599" s="2">
        <v>6</v>
      </c>
      <c r="H599" s="2">
        <v>31</v>
      </c>
      <c r="I599" s="4">
        <f t="shared" si="9"/>
        <v>30</v>
      </c>
    </row>
    <row r="600" spans="1:9" x14ac:dyDescent="0.3">
      <c r="A600" s="4">
        <v>598</v>
      </c>
      <c r="B600" s="104">
        <v>20</v>
      </c>
      <c r="C600" s="2">
        <v>6</v>
      </c>
      <c r="D600" s="2">
        <v>6</v>
      </c>
      <c r="E600" s="2">
        <v>6</v>
      </c>
      <c r="F600" s="2">
        <v>6</v>
      </c>
      <c r="G600" s="2">
        <v>6</v>
      </c>
      <c r="H600" s="2">
        <v>30</v>
      </c>
      <c r="I600" s="4">
        <f t="shared" si="9"/>
        <v>30</v>
      </c>
    </row>
    <row r="601" spans="1:9" x14ac:dyDescent="0.3">
      <c r="A601" s="4">
        <v>599</v>
      </c>
      <c r="B601" s="104">
        <v>20</v>
      </c>
      <c r="C601" s="2">
        <v>6</v>
      </c>
      <c r="D601" s="2">
        <v>6</v>
      </c>
      <c r="E601" s="2">
        <v>6</v>
      </c>
      <c r="F601" s="2">
        <v>6</v>
      </c>
      <c r="G601" s="2">
        <v>6</v>
      </c>
      <c r="H601" s="2">
        <v>30</v>
      </c>
      <c r="I601" s="4">
        <f t="shared" si="9"/>
        <v>30</v>
      </c>
    </row>
    <row r="602" spans="1:9" x14ac:dyDescent="0.3">
      <c r="A602" s="4">
        <v>600</v>
      </c>
      <c r="B602" s="104">
        <v>20</v>
      </c>
      <c r="C602" s="2">
        <v>6</v>
      </c>
      <c r="D602" s="2">
        <v>6</v>
      </c>
      <c r="E602" s="2">
        <v>6</v>
      </c>
      <c r="F602" s="2">
        <v>6</v>
      </c>
      <c r="G602" s="2">
        <v>6</v>
      </c>
      <c r="H602" s="2">
        <v>30</v>
      </c>
      <c r="I602" s="4">
        <f t="shared" si="9"/>
        <v>30</v>
      </c>
    </row>
    <row r="603" spans="1:9" x14ac:dyDescent="0.3">
      <c r="A603" s="4">
        <v>601</v>
      </c>
      <c r="B603" s="104">
        <v>21</v>
      </c>
      <c r="C603" s="2">
        <v>4</v>
      </c>
      <c r="D603" s="2">
        <v>4</v>
      </c>
      <c r="E603" s="2">
        <v>4</v>
      </c>
      <c r="F603" s="2">
        <v>4</v>
      </c>
      <c r="G603" s="2">
        <v>4</v>
      </c>
      <c r="H603" s="2">
        <v>21</v>
      </c>
      <c r="I603" s="4">
        <f t="shared" si="9"/>
        <v>20</v>
      </c>
    </row>
    <row r="604" spans="1:9" x14ac:dyDescent="0.3">
      <c r="A604" s="4">
        <v>602</v>
      </c>
      <c r="B604" s="104">
        <v>21</v>
      </c>
      <c r="C604" s="2">
        <v>2</v>
      </c>
      <c r="D604" s="2">
        <v>2</v>
      </c>
      <c r="E604" s="2">
        <v>2</v>
      </c>
      <c r="F604" s="2">
        <v>2</v>
      </c>
      <c r="G604" s="2">
        <v>2</v>
      </c>
      <c r="H604" s="2">
        <v>11</v>
      </c>
      <c r="I604" s="4">
        <f t="shared" si="9"/>
        <v>10</v>
      </c>
    </row>
    <row r="605" spans="1:9" x14ac:dyDescent="0.3">
      <c r="A605" s="4">
        <v>603</v>
      </c>
      <c r="B605" s="104">
        <v>21</v>
      </c>
      <c r="C605" s="2">
        <v>4</v>
      </c>
      <c r="D605" s="2">
        <v>4</v>
      </c>
      <c r="E605" s="2">
        <v>4</v>
      </c>
      <c r="F605" s="2">
        <v>4</v>
      </c>
      <c r="G605" s="2">
        <v>4</v>
      </c>
      <c r="H605" s="2">
        <v>21</v>
      </c>
      <c r="I605" s="4">
        <f t="shared" si="9"/>
        <v>20</v>
      </c>
    </row>
    <row r="606" spans="1:9" x14ac:dyDescent="0.3">
      <c r="A606" s="4">
        <v>604</v>
      </c>
      <c r="B606" s="104">
        <v>21</v>
      </c>
      <c r="C606" s="2">
        <v>4</v>
      </c>
      <c r="D606" s="2">
        <v>4</v>
      </c>
      <c r="E606" s="2">
        <v>4</v>
      </c>
      <c r="F606" s="2">
        <v>4</v>
      </c>
      <c r="G606" s="2">
        <v>4</v>
      </c>
      <c r="H606" s="2">
        <v>22</v>
      </c>
      <c r="I606" s="4">
        <f t="shared" si="9"/>
        <v>20</v>
      </c>
    </row>
    <row r="607" spans="1:9" x14ac:dyDescent="0.3">
      <c r="A607" s="4">
        <v>605</v>
      </c>
      <c r="B607" s="104">
        <v>21</v>
      </c>
      <c r="C607" s="2">
        <v>6</v>
      </c>
      <c r="D607" s="2">
        <v>6</v>
      </c>
      <c r="E607" s="2">
        <v>6</v>
      </c>
      <c r="F607" s="2">
        <v>6</v>
      </c>
      <c r="G607" s="2">
        <v>6</v>
      </c>
      <c r="H607" s="2">
        <v>30</v>
      </c>
      <c r="I607" s="4">
        <f t="shared" si="9"/>
        <v>30</v>
      </c>
    </row>
    <row r="608" spans="1:9" x14ac:dyDescent="0.3">
      <c r="A608" s="4">
        <v>606</v>
      </c>
      <c r="B608" s="104">
        <v>21</v>
      </c>
      <c r="C608" s="2">
        <v>6</v>
      </c>
      <c r="D608" s="2">
        <v>6</v>
      </c>
      <c r="E608" s="2">
        <v>6</v>
      </c>
      <c r="F608" s="2">
        <v>6</v>
      </c>
      <c r="G608" s="2">
        <v>6</v>
      </c>
      <c r="H608" s="2">
        <v>30</v>
      </c>
      <c r="I608" s="4">
        <f t="shared" si="9"/>
        <v>30</v>
      </c>
    </row>
    <row r="609" spans="1:9" x14ac:dyDescent="0.3">
      <c r="A609" s="4">
        <v>607</v>
      </c>
      <c r="B609" s="104">
        <v>21</v>
      </c>
      <c r="C609" s="2">
        <v>6</v>
      </c>
      <c r="D609" s="2">
        <v>6</v>
      </c>
      <c r="E609" s="2">
        <v>6</v>
      </c>
      <c r="F609" s="2">
        <v>6</v>
      </c>
      <c r="G609" s="2">
        <v>6</v>
      </c>
      <c r="H609" s="2">
        <v>30</v>
      </c>
      <c r="I609" s="4">
        <f t="shared" si="9"/>
        <v>30</v>
      </c>
    </row>
    <row r="610" spans="1:9" x14ac:dyDescent="0.3">
      <c r="A610" s="4">
        <v>608</v>
      </c>
      <c r="B610" s="104">
        <v>21</v>
      </c>
      <c r="C610" s="2">
        <v>6</v>
      </c>
      <c r="D610" s="2">
        <v>6</v>
      </c>
      <c r="E610" s="2">
        <v>6</v>
      </c>
      <c r="F610" s="2">
        <v>6</v>
      </c>
      <c r="G610" s="2">
        <v>6</v>
      </c>
      <c r="H610" s="2">
        <v>30</v>
      </c>
      <c r="I610" s="4">
        <f t="shared" si="9"/>
        <v>30</v>
      </c>
    </row>
    <row r="611" spans="1:9" x14ac:dyDescent="0.3">
      <c r="A611" s="4">
        <v>609</v>
      </c>
      <c r="B611" s="104">
        <v>21</v>
      </c>
      <c r="C611" s="2">
        <v>6</v>
      </c>
      <c r="D611" s="2">
        <v>6</v>
      </c>
      <c r="E611" s="2">
        <v>6</v>
      </c>
      <c r="F611" s="2">
        <v>6</v>
      </c>
      <c r="G611" s="2">
        <v>6</v>
      </c>
      <c r="H611" s="2">
        <v>31</v>
      </c>
      <c r="I611" s="4">
        <f t="shared" si="9"/>
        <v>30</v>
      </c>
    </row>
    <row r="612" spans="1:9" x14ac:dyDescent="0.3">
      <c r="A612" s="4">
        <v>610</v>
      </c>
      <c r="B612" s="104">
        <v>21</v>
      </c>
      <c r="C612" s="2">
        <v>6</v>
      </c>
      <c r="D612" s="2">
        <v>6</v>
      </c>
      <c r="E612" s="2">
        <v>6</v>
      </c>
      <c r="F612" s="2">
        <v>6</v>
      </c>
      <c r="G612" s="2">
        <v>6</v>
      </c>
      <c r="H612" s="2">
        <v>30</v>
      </c>
      <c r="I612" s="4">
        <f t="shared" si="9"/>
        <v>30</v>
      </c>
    </row>
    <row r="613" spans="1:9" x14ac:dyDescent="0.3">
      <c r="A613" s="4">
        <v>611</v>
      </c>
      <c r="B613" s="104">
        <v>21</v>
      </c>
      <c r="C613" s="2">
        <v>4</v>
      </c>
      <c r="D613" s="2">
        <v>4</v>
      </c>
      <c r="E613" s="2">
        <v>4</v>
      </c>
      <c r="F613" s="2">
        <v>4</v>
      </c>
      <c r="G613" s="2">
        <v>5</v>
      </c>
      <c r="H613" s="2">
        <v>21</v>
      </c>
      <c r="I613" s="4">
        <f t="shared" si="9"/>
        <v>21</v>
      </c>
    </row>
    <row r="614" spans="1:9" x14ac:dyDescent="0.3">
      <c r="A614" s="4">
        <v>612</v>
      </c>
      <c r="B614" s="104">
        <v>21</v>
      </c>
      <c r="C614" s="2">
        <v>6</v>
      </c>
      <c r="D614" s="2">
        <v>6</v>
      </c>
      <c r="E614" s="2">
        <v>6</v>
      </c>
      <c r="F614" s="2">
        <v>6</v>
      </c>
      <c r="G614" s="2">
        <v>6</v>
      </c>
      <c r="H614" s="2">
        <v>30</v>
      </c>
      <c r="I614" s="4">
        <f t="shared" si="9"/>
        <v>30</v>
      </c>
    </row>
    <row r="615" spans="1:9" x14ac:dyDescent="0.3">
      <c r="A615" s="4">
        <v>613</v>
      </c>
      <c r="B615" s="104">
        <v>21</v>
      </c>
      <c r="C615" s="2">
        <v>6</v>
      </c>
      <c r="D615" s="2">
        <v>6</v>
      </c>
      <c r="E615" s="2">
        <v>6</v>
      </c>
      <c r="F615" s="2">
        <v>6</v>
      </c>
      <c r="G615" s="2">
        <v>6</v>
      </c>
      <c r="H615" s="2">
        <v>30</v>
      </c>
      <c r="I615" s="4">
        <f t="shared" si="9"/>
        <v>30</v>
      </c>
    </row>
    <row r="616" spans="1:9" x14ac:dyDescent="0.3">
      <c r="A616" s="4">
        <v>614</v>
      </c>
      <c r="B616" s="104">
        <v>21</v>
      </c>
      <c r="C616" s="2">
        <v>6</v>
      </c>
      <c r="D616" s="2">
        <v>6</v>
      </c>
      <c r="E616" s="2">
        <v>6</v>
      </c>
      <c r="F616" s="2">
        <v>6</v>
      </c>
      <c r="G616" s="2">
        <v>6</v>
      </c>
      <c r="H616" s="2">
        <v>30</v>
      </c>
      <c r="I616" s="4">
        <f t="shared" si="9"/>
        <v>30</v>
      </c>
    </row>
    <row r="617" spans="1:9" x14ac:dyDescent="0.3">
      <c r="A617" s="4">
        <v>615</v>
      </c>
      <c r="B617" s="104">
        <v>21</v>
      </c>
      <c r="C617" s="2">
        <v>6</v>
      </c>
      <c r="D617" s="2">
        <v>6</v>
      </c>
      <c r="E617" s="2">
        <v>6</v>
      </c>
      <c r="F617" s="2">
        <v>6</v>
      </c>
      <c r="G617" s="2">
        <v>6</v>
      </c>
      <c r="H617" s="2">
        <v>30</v>
      </c>
      <c r="I617" s="4">
        <f t="shared" si="9"/>
        <v>30</v>
      </c>
    </row>
    <row r="618" spans="1:9" x14ac:dyDescent="0.3">
      <c r="A618" s="4">
        <v>616</v>
      </c>
      <c r="B618" s="104">
        <v>21</v>
      </c>
      <c r="C618" s="2">
        <v>6</v>
      </c>
      <c r="D618" s="2">
        <v>6</v>
      </c>
      <c r="E618" s="2">
        <v>6</v>
      </c>
      <c r="F618" s="2">
        <v>6</v>
      </c>
      <c r="G618" s="2">
        <v>6</v>
      </c>
      <c r="H618" s="2">
        <v>30</v>
      </c>
      <c r="I618" s="4">
        <f t="shared" si="9"/>
        <v>30</v>
      </c>
    </row>
    <row r="619" spans="1:9" x14ac:dyDescent="0.3">
      <c r="A619" s="4">
        <v>617</v>
      </c>
      <c r="B619" s="104">
        <v>21</v>
      </c>
      <c r="C619" s="2">
        <v>6</v>
      </c>
      <c r="D619" s="2">
        <v>6</v>
      </c>
      <c r="E619" s="2">
        <v>6</v>
      </c>
      <c r="F619" s="2">
        <v>6</v>
      </c>
      <c r="G619" s="2">
        <v>6</v>
      </c>
      <c r="H619" s="2">
        <v>30</v>
      </c>
      <c r="I619" s="4">
        <f t="shared" si="9"/>
        <v>30</v>
      </c>
    </row>
    <row r="620" spans="1:9" x14ac:dyDescent="0.3">
      <c r="A620" s="4">
        <v>618</v>
      </c>
      <c r="B620" s="104">
        <v>21</v>
      </c>
      <c r="C620" s="2">
        <v>6</v>
      </c>
      <c r="D620" s="2">
        <v>6</v>
      </c>
      <c r="E620" s="2">
        <v>6</v>
      </c>
      <c r="F620" s="2">
        <v>6</v>
      </c>
      <c r="G620" s="2">
        <v>6</v>
      </c>
      <c r="H620" s="2">
        <v>30</v>
      </c>
      <c r="I620" s="4">
        <f t="shared" si="9"/>
        <v>30</v>
      </c>
    </row>
    <row r="621" spans="1:9" x14ac:dyDescent="0.3">
      <c r="A621" s="4">
        <v>619</v>
      </c>
      <c r="B621" s="104">
        <v>21</v>
      </c>
      <c r="C621" s="2">
        <v>4</v>
      </c>
      <c r="D621" s="2">
        <v>4</v>
      </c>
      <c r="E621" s="2">
        <v>4</v>
      </c>
      <c r="F621" s="2">
        <v>4</v>
      </c>
      <c r="G621" s="2">
        <v>4</v>
      </c>
      <c r="H621" s="2">
        <v>21</v>
      </c>
      <c r="I621" s="4">
        <f t="shared" si="9"/>
        <v>20</v>
      </c>
    </row>
    <row r="622" spans="1:9" x14ac:dyDescent="0.3">
      <c r="A622" s="4">
        <v>620</v>
      </c>
      <c r="B622" s="104">
        <v>21</v>
      </c>
      <c r="C622" s="2">
        <v>4</v>
      </c>
      <c r="D622" s="2">
        <v>4</v>
      </c>
      <c r="E622" s="2">
        <v>4</v>
      </c>
      <c r="F622" s="2">
        <v>4</v>
      </c>
      <c r="G622" s="2">
        <v>4</v>
      </c>
      <c r="H622" s="2">
        <v>21</v>
      </c>
      <c r="I622" s="4">
        <f t="shared" si="9"/>
        <v>20</v>
      </c>
    </row>
    <row r="623" spans="1:9" x14ac:dyDescent="0.3">
      <c r="A623" s="4">
        <v>621</v>
      </c>
      <c r="B623" s="104">
        <v>21</v>
      </c>
      <c r="C623" s="2">
        <v>4</v>
      </c>
      <c r="D623" s="2">
        <v>4</v>
      </c>
      <c r="E623" s="2">
        <v>4</v>
      </c>
      <c r="F623" s="2">
        <v>4</v>
      </c>
      <c r="G623" s="2">
        <v>5</v>
      </c>
      <c r="H623" s="2">
        <v>21</v>
      </c>
      <c r="I623" s="4">
        <f t="shared" si="9"/>
        <v>21</v>
      </c>
    </row>
    <row r="624" spans="1:9" x14ac:dyDescent="0.3">
      <c r="A624" s="4">
        <v>622</v>
      </c>
      <c r="B624" s="104">
        <v>21</v>
      </c>
      <c r="C624" s="2">
        <v>4</v>
      </c>
      <c r="D624" s="2">
        <v>5</v>
      </c>
      <c r="E624" s="2">
        <v>4</v>
      </c>
      <c r="F624" s="2">
        <v>4</v>
      </c>
      <c r="G624" s="2">
        <v>4</v>
      </c>
      <c r="H624" s="2">
        <v>21</v>
      </c>
      <c r="I624" s="4">
        <f t="shared" si="9"/>
        <v>21</v>
      </c>
    </row>
    <row r="625" spans="1:9" x14ac:dyDescent="0.3">
      <c r="A625" s="4">
        <v>623</v>
      </c>
      <c r="B625" s="104">
        <v>21</v>
      </c>
      <c r="C625" s="2">
        <v>6</v>
      </c>
      <c r="D625" s="2">
        <v>6</v>
      </c>
      <c r="E625" s="2">
        <v>6</v>
      </c>
      <c r="F625" s="2">
        <v>6</v>
      </c>
      <c r="G625" s="2">
        <v>6</v>
      </c>
      <c r="H625" s="2">
        <v>31</v>
      </c>
      <c r="I625" s="4">
        <f t="shared" si="9"/>
        <v>30</v>
      </c>
    </row>
    <row r="626" spans="1:9" x14ac:dyDescent="0.3">
      <c r="A626" s="4">
        <v>624</v>
      </c>
      <c r="B626" s="104">
        <v>21</v>
      </c>
      <c r="C626" s="2">
        <v>6</v>
      </c>
      <c r="D626" s="2">
        <v>6</v>
      </c>
      <c r="E626" s="2">
        <v>6</v>
      </c>
      <c r="F626" s="2">
        <v>6</v>
      </c>
      <c r="G626" s="2">
        <v>6</v>
      </c>
      <c r="H626" s="2">
        <v>30</v>
      </c>
      <c r="I626" s="4">
        <f t="shared" si="9"/>
        <v>30</v>
      </c>
    </row>
    <row r="627" spans="1:9" x14ac:dyDescent="0.3">
      <c r="A627" s="4">
        <v>625</v>
      </c>
      <c r="B627" s="104">
        <v>21</v>
      </c>
      <c r="C627" s="2">
        <v>5</v>
      </c>
      <c r="D627" s="2">
        <v>4</v>
      </c>
      <c r="E627" s="2">
        <v>4</v>
      </c>
      <c r="F627" s="2">
        <v>4</v>
      </c>
      <c r="G627" s="2">
        <v>4</v>
      </c>
      <c r="H627" s="2">
        <v>21</v>
      </c>
      <c r="I627" s="4">
        <f t="shared" si="9"/>
        <v>21</v>
      </c>
    </row>
    <row r="628" spans="1:9" x14ac:dyDescent="0.3">
      <c r="A628" s="4">
        <v>626</v>
      </c>
      <c r="B628" s="104">
        <v>21</v>
      </c>
      <c r="C628" s="2">
        <v>4</v>
      </c>
      <c r="D628" s="2">
        <v>4</v>
      </c>
      <c r="E628" s="2">
        <v>4</v>
      </c>
      <c r="F628" s="2">
        <v>4</v>
      </c>
      <c r="G628" s="2">
        <v>4</v>
      </c>
      <c r="H628" s="2">
        <v>21</v>
      </c>
      <c r="I628" s="4">
        <f t="shared" si="9"/>
        <v>20</v>
      </c>
    </row>
    <row r="629" spans="1:9" x14ac:dyDescent="0.3">
      <c r="A629" s="4">
        <v>627</v>
      </c>
      <c r="B629" s="104">
        <v>21</v>
      </c>
      <c r="C629" s="2">
        <v>4</v>
      </c>
      <c r="D629" s="2">
        <v>4</v>
      </c>
      <c r="E629" s="2">
        <v>4</v>
      </c>
      <c r="F629" s="2">
        <v>4</v>
      </c>
      <c r="G629" s="2">
        <v>4</v>
      </c>
      <c r="H629" s="2">
        <v>21</v>
      </c>
      <c r="I629" s="4">
        <f t="shared" si="9"/>
        <v>20</v>
      </c>
    </row>
    <row r="630" spans="1:9" x14ac:dyDescent="0.3">
      <c r="A630" s="4">
        <v>628</v>
      </c>
      <c r="B630" s="104">
        <v>21</v>
      </c>
      <c r="C630" s="2">
        <v>3</v>
      </c>
      <c r="D630" s="2">
        <v>2</v>
      </c>
      <c r="E630" s="2">
        <v>2</v>
      </c>
      <c r="F630" s="2">
        <v>2</v>
      </c>
      <c r="G630" s="2">
        <v>2</v>
      </c>
      <c r="H630" s="2">
        <v>12</v>
      </c>
      <c r="I630" s="4">
        <f t="shared" si="9"/>
        <v>11</v>
      </c>
    </row>
    <row r="631" spans="1:9" x14ac:dyDescent="0.3">
      <c r="A631" s="4">
        <v>629</v>
      </c>
      <c r="B631" s="104">
        <v>21</v>
      </c>
      <c r="C631" s="2">
        <v>6</v>
      </c>
      <c r="D631" s="2">
        <v>6</v>
      </c>
      <c r="E631" s="2">
        <v>6</v>
      </c>
      <c r="F631" s="2">
        <v>6</v>
      </c>
      <c r="G631" s="2">
        <v>6</v>
      </c>
      <c r="H631" s="2">
        <v>31</v>
      </c>
      <c r="I631" s="4">
        <f t="shared" si="9"/>
        <v>30</v>
      </c>
    </row>
    <row r="632" spans="1:9" x14ac:dyDescent="0.3">
      <c r="A632" s="4">
        <v>630</v>
      </c>
      <c r="B632" s="104">
        <v>21</v>
      </c>
      <c r="C632" s="2">
        <v>6</v>
      </c>
      <c r="D632" s="2">
        <v>6</v>
      </c>
      <c r="E632" s="2">
        <v>6</v>
      </c>
      <c r="F632" s="2">
        <v>6</v>
      </c>
      <c r="G632" s="2">
        <v>6</v>
      </c>
      <c r="H632" s="2">
        <v>30</v>
      </c>
      <c r="I632" s="4">
        <f t="shared" si="9"/>
        <v>30</v>
      </c>
    </row>
    <row r="633" spans="1:9" x14ac:dyDescent="0.3">
      <c r="A633" s="4">
        <v>631</v>
      </c>
      <c r="B633" s="104">
        <v>22</v>
      </c>
      <c r="C633" s="2">
        <v>6</v>
      </c>
      <c r="D633" s="2">
        <v>6</v>
      </c>
      <c r="E633" s="2">
        <v>6</v>
      </c>
      <c r="F633" s="2">
        <v>6</v>
      </c>
      <c r="G633" s="2">
        <v>6</v>
      </c>
      <c r="H633" s="2">
        <v>30</v>
      </c>
      <c r="I633" s="4">
        <f t="shared" si="9"/>
        <v>30</v>
      </c>
    </row>
    <row r="634" spans="1:9" x14ac:dyDescent="0.3">
      <c r="A634" s="4">
        <v>632</v>
      </c>
      <c r="B634" s="104">
        <v>22</v>
      </c>
      <c r="C634" s="2">
        <v>4</v>
      </c>
      <c r="D634" s="2">
        <v>4</v>
      </c>
      <c r="E634" s="2">
        <v>4</v>
      </c>
      <c r="F634" s="2">
        <v>4</v>
      </c>
      <c r="G634" s="2">
        <v>4</v>
      </c>
      <c r="H634" s="2">
        <v>21</v>
      </c>
      <c r="I634" s="4">
        <f t="shared" si="9"/>
        <v>20</v>
      </c>
    </row>
    <row r="635" spans="1:9" x14ac:dyDescent="0.3">
      <c r="A635" s="4">
        <v>633</v>
      </c>
      <c r="B635" s="104">
        <v>22</v>
      </c>
      <c r="C635" s="2">
        <v>6</v>
      </c>
      <c r="D635" s="2">
        <v>6</v>
      </c>
      <c r="E635" s="2">
        <v>6</v>
      </c>
      <c r="F635" s="2">
        <v>6</v>
      </c>
      <c r="G635" s="2">
        <v>6</v>
      </c>
      <c r="H635" s="2">
        <v>30</v>
      </c>
      <c r="I635" s="4">
        <f t="shared" si="9"/>
        <v>30</v>
      </c>
    </row>
    <row r="636" spans="1:9" x14ac:dyDescent="0.3">
      <c r="A636" s="4">
        <v>634</v>
      </c>
      <c r="B636" s="104">
        <v>22</v>
      </c>
      <c r="C636" s="2">
        <v>2</v>
      </c>
      <c r="D636" s="2">
        <v>2</v>
      </c>
      <c r="E636" s="2">
        <v>2</v>
      </c>
      <c r="F636" s="2">
        <v>2</v>
      </c>
      <c r="G636" s="2">
        <v>2</v>
      </c>
      <c r="H636" s="2">
        <v>13</v>
      </c>
      <c r="I636" s="4">
        <f t="shared" si="9"/>
        <v>10</v>
      </c>
    </row>
    <row r="637" spans="1:9" x14ac:dyDescent="0.3">
      <c r="A637" s="4">
        <v>635</v>
      </c>
      <c r="B637" s="104">
        <v>22</v>
      </c>
      <c r="C637" s="2">
        <v>2</v>
      </c>
      <c r="D637" s="2">
        <v>2</v>
      </c>
      <c r="E637" s="2">
        <v>2</v>
      </c>
      <c r="F637" s="2">
        <v>2</v>
      </c>
      <c r="G637" s="2">
        <v>2</v>
      </c>
      <c r="H637" s="2">
        <v>12</v>
      </c>
      <c r="I637" s="4">
        <f t="shared" si="9"/>
        <v>10</v>
      </c>
    </row>
    <row r="638" spans="1:9" x14ac:dyDescent="0.3">
      <c r="A638" s="4">
        <v>636</v>
      </c>
      <c r="B638" s="104">
        <v>22</v>
      </c>
      <c r="C638" s="2">
        <v>2</v>
      </c>
      <c r="D638" s="2">
        <v>2</v>
      </c>
      <c r="E638" s="2">
        <v>2</v>
      </c>
      <c r="F638" s="2">
        <v>2</v>
      </c>
      <c r="G638" s="2">
        <v>2</v>
      </c>
      <c r="H638" s="2">
        <v>12</v>
      </c>
      <c r="I638" s="4">
        <f t="shared" si="9"/>
        <v>10</v>
      </c>
    </row>
    <row r="639" spans="1:9" x14ac:dyDescent="0.3">
      <c r="A639" s="4">
        <v>637</v>
      </c>
      <c r="B639" s="104">
        <v>22</v>
      </c>
      <c r="C639" s="2">
        <v>4</v>
      </c>
      <c r="D639" s="2">
        <v>4</v>
      </c>
      <c r="E639" s="2">
        <v>4</v>
      </c>
      <c r="F639" s="2">
        <v>4</v>
      </c>
      <c r="G639" s="2">
        <v>4</v>
      </c>
      <c r="H639" s="2">
        <v>20</v>
      </c>
      <c r="I639" s="4">
        <f t="shared" si="9"/>
        <v>20</v>
      </c>
    </row>
    <row r="640" spans="1:9" x14ac:dyDescent="0.3">
      <c r="A640" s="4">
        <v>638</v>
      </c>
      <c r="B640" s="104">
        <v>22</v>
      </c>
      <c r="C640" s="2">
        <v>6</v>
      </c>
      <c r="D640" s="2">
        <v>6</v>
      </c>
      <c r="E640" s="2">
        <v>6</v>
      </c>
      <c r="F640" s="2">
        <v>6</v>
      </c>
      <c r="G640" s="2">
        <v>6</v>
      </c>
      <c r="H640" s="2">
        <v>31</v>
      </c>
      <c r="I640" s="4">
        <f t="shared" si="9"/>
        <v>30</v>
      </c>
    </row>
    <row r="641" spans="1:9" x14ac:dyDescent="0.3">
      <c r="A641" s="4">
        <v>639</v>
      </c>
      <c r="B641" s="104">
        <v>22</v>
      </c>
      <c r="C641" s="2">
        <v>3</v>
      </c>
      <c r="D641" s="2">
        <v>3</v>
      </c>
      <c r="E641" s="2">
        <v>3</v>
      </c>
      <c r="F641" s="2">
        <v>3</v>
      </c>
      <c r="G641" s="2">
        <v>3</v>
      </c>
      <c r="H641" s="2">
        <v>16</v>
      </c>
      <c r="I641" s="4">
        <f t="shared" si="9"/>
        <v>15</v>
      </c>
    </row>
    <row r="642" spans="1:9" x14ac:dyDescent="0.3">
      <c r="A642" s="4">
        <v>640</v>
      </c>
      <c r="B642" s="104">
        <v>22</v>
      </c>
      <c r="C642" s="2">
        <v>6</v>
      </c>
      <c r="D642" s="2">
        <v>6</v>
      </c>
      <c r="E642" s="2">
        <v>6</v>
      </c>
      <c r="F642" s="2">
        <v>6</v>
      </c>
      <c r="G642" s="2">
        <v>6</v>
      </c>
      <c r="H642" s="2">
        <v>30</v>
      </c>
      <c r="I642" s="4">
        <f t="shared" si="9"/>
        <v>30</v>
      </c>
    </row>
    <row r="643" spans="1:9" x14ac:dyDescent="0.3">
      <c r="A643" s="4">
        <v>641</v>
      </c>
      <c r="B643" s="104">
        <v>22</v>
      </c>
      <c r="C643" s="2">
        <v>6</v>
      </c>
      <c r="D643" s="2">
        <v>6</v>
      </c>
      <c r="E643" s="2">
        <v>6</v>
      </c>
      <c r="F643" s="2">
        <v>6</v>
      </c>
      <c r="G643" s="2">
        <v>6</v>
      </c>
      <c r="H643" s="2">
        <v>32</v>
      </c>
      <c r="I643" s="4">
        <f t="shared" ref="I643:I706" si="10">SUM(C643:G643)</f>
        <v>30</v>
      </c>
    </row>
    <row r="644" spans="1:9" x14ac:dyDescent="0.3">
      <c r="A644" s="4">
        <v>642</v>
      </c>
      <c r="B644" s="104">
        <v>22</v>
      </c>
      <c r="C644" s="2">
        <v>2</v>
      </c>
      <c r="D644" s="2">
        <v>2</v>
      </c>
      <c r="E644" s="2">
        <v>2</v>
      </c>
      <c r="F644" s="2">
        <v>2</v>
      </c>
      <c r="G644" s="2">
        <v>2</v>
      </c>
      <c r="H644" s="2">
        <v>12</v>
      </c>
      <c r="I644" s="4">
        <f t="shared" si="10"/>
        <v>10</v>
      </c>
    </row>
    <row r="645" spans="1:9" x14ac:dyDescent="0.3">
      <c r="A645" s="4">
        <v>643</v>
      </c>
      <c r="B645" s="104">
        <v>22</v>
      </c>
      <c r="C645" s="2">
        <v>4</v>
      </c>
      <c r="D645" s="2">
        <v>4</v>
      </c>
      <c r="E645" s="2">
        <v>4</v>
      </c>
      <c r="F645" s="2">
        <v>4</v>
      </c>
      <c r="G645" s="2">
        <v>4</v>
      </c>
      <c r="H645" s="2">
        <v>21</v>
      </c>
      <c r="I645" s="4">
        <f t="shared" si="10"/>
        <v>20</v>
      </c>
    </row>
    <row r="646" spans="1:9" x14ac:dyDescent="0.3">
      <c r="A646" s="4">
        <v>644</v>
      </c>
      <c r="B646" s="104">
        <v>22</v>
      </c>
      <c r="C646" s="2">
        <v>4</v>
      </c>
      <c r="D646" s="2">
        <v>4</v>
      </c>
      <c r="E646" s="2">
        <v>4</v>
      </c>
      <c r="F646" s="2">
        <v>4</v>
      </c>
      <c r="G646" s="2">
        <v>4</v>
      </c>
      <c r="H646" s="2">
        <v>21</v>
      </c>
      <c r="I646" s="4">
        <f t="shared" si="10"/>
        <v>20</v>
      </c>
    </row>
    <row r="647" spans="1:9" x14ac:dyDescent="0.3">
      <c r="A647" s="4">
        <v>645</v>
      </c>
      <c r="B647" s="104">
        <v>22</v>
      </c>
      <c r="C647" s="2">
        <v>4</v>
      </c>
      <c r="D647" s="2">
        <v>4</v>
      </c>
      <c r="E647" s="2">
        <v>4</v>
      </c>
      <c r="F647" s="2">
        <v>4</v>
      </c>
      <c r="G647" s="2">
        <v>4</v>
      </c>
      <c r="H647" s="2">
        <v>21</v>
      </c>
      <c r="I647" s="4">
        <f t="shared" si="10"/>
        <v>20</v>
      </c>
    </row>
    <row r="648" spans="1:9" x14ac:dyDescent="0.3">
      <c r="A648" s="4">
        <v>646</v>
      </c>
      <c r="B648" s="104">
        <v>22</v>
      </c>
      <c r="C648" s="2">
        <v>6</v>
      </c>
      <c r="D648" s="2">
        <v>6</v>
      </c>
      <c r="E648" s="2">
        <v>6</v>
      </c>
      <c r="F648" s="2">
        <v>6</v>
      </c>
      <c r="G648" s="2">
        <v>6</v>
      </c>
      <c r="H648" s="2">
        <v>30</v>
      </c>
      <c r="I648" s="4">
        <f t="shared" si="10"/>
        <v>30</v>
      </c>
    </row>
    <row r="649" spans="1:9" x14ac:dyDescent="0.3">
      <c r="A649" s="4">
        <v>647</v>
      </c>
      <c r="B649" s="104">
        <v>22</v>
      </c>
      <c r="C649" s="2">
        <v>6</v>
      </c>
      <c r="D649" s="2">
        <v>6</v>
      </c>
      <c r="E649" s="2">
        <v>6</v>
      </c>
      <c r="F649" s="2">
        <v>6</v>
      </c>
      <c r="G649" s="2">
        <v>6</v>
      </c>
      <c r="H649" s="2">
        <v>31</v>
      </c>
      <c r="I649" s="4">
        <f t="shared" si="10"/>
        <v>30</v>
      </c>
    </row>
    <row r="650" spans="1:9" x14ac:dyDescent="0.3">
      <c r="A650" s="4">
        <v>648</v>
      </c>
      <c r="B650" s="104">
        <v>22</v>
      </c>
      <c r="C650" s="2">
        <v>4</v>
      </c>
      <c r="D650" s="2">
        <v>4</v>
      </c>
      <c r="E650" s="2">
        <v>4</v>
      </c>
      <c r="F650" s="2">
        <v>4</v>
      </c>
      <c r="G650" s="2">
        <v>4</v>
      </c>
      <c r="H650" s="2">
        <v>21</v>
      </c>
      <c r="I650" s="4">
        <f t="shared" si="10"/>
        <v>20</v>
      </c>
    </row>
    <row r="651" spans="1:9" x14ac:dyDescent="0.3">
      <c r="A651" s="4">
        <v>649</v>
      </c>
      <c r="B651" s="104">
        <v>22</v>
      </c>
      <c r="C651" s="2">
        <v>4</v>
      </c>
      <c r="D651" s="2">
        <v>4</v>
      </c>
      <c r="E651" s="2">
        <v>4</v>
      </c>
      <c r="F651" s="2">
        <v>4</v>
      </c>
      <c r="G651" s="2">
        <v>4</v>
      </c>
      <c r="H651" s="2">
        <v>21</v>
      </c>
      <c r="I651" s="4">
        <f t="shared" si="10"/>
        <v>20</v>
      </c>
    </row>
    <row r="652" spans="1:9" x14ac:dyDescent="0.3">
      <c r="A652" s="4">
        <v>650</v>
      </c>
      <c r="B652" s="104">
        <v>22</v>
      </c>
      <c r="C652" s="2">
        <v>4</v>
      </c>
      <c r="D652" s="2">
        <v>4</v>
      </c>
      <c r="E652" s="2">
        <v>4</v>
      </c>
      <c r="F652" s="2">
        <v>4</v>
      </c>
      <c r="G652" s="2">
        <v>4</v>
      </c>
      <c r="H652" s="2">
        <v>21</v>
      </c>
      <c r="I652" s="4">
        <f t="shared" si="10"/>
        <v>20</v>
      </c>
    </row>
    <row r="653" spans="1:9" x14ac:dyDescent="0.3">
      <c r="A653" s="4">
        <v>651</v>
      </c>
      <c r="B653" s="104">
        <v>22</v>
      </c>
      <c r="C653" s="2">
        <v>4</v>
      </c>
      <c r="D653" s="2">
        <v>4</v>
      </c>
      <c r="E653" s="2">
        <v>4</v>
      </c>
      <c r="F653" s="2">
        <v>4</v>
      </c>
      <c r="G653" s="2">
        <v>4</v>
      </c>
      <c r="H653" s="2">
        <v>21</v>
      </c>
      <c r="I653" s="4">
        <f t="shared" si="10"/>
        <v>20</v>
      </c>
    </row>
    <row r="654" spans="1:9" x14ac:dyDescent="0.3">
      <c r="A654" s="4">
        <v>652</v>
      </c>
      <c r="B654" s="104">
        <v>22</v>
      </c>
      <c r="C654" s="2">
        <v>6</v>
      </c>
      <c r="D654" s="2">
        <v>6</v>
      </c>
      <c r="E654" s="2">
        <v>6</v>
      </c>
      <c r="F654" s="2">
        <v>6</v>
      </c>
      <c r="G654" s="2">
        <v>6</v>
      </c>
      <c r="H654" s="2">
        <v>31</v>
      </c>
      <c r="I654" s="4">
        <f t="shared" si="10"/>
        <v>30</v>
      </c>
    </row>
    <row r="655" spans="1:9" x14ac:dyDescent="0.3">
      <c r="A655" s="4">
        <v>653</v>
      </c>
      <c r="B655" s="104">
        <v>22</v>
      </c>
      <c r="C655" s="2">
        <v>6</v>
      </c>
      <c r="D655" s="2">
        <v>6</v>
      </c>
      <c r="E655" s="2">
        <v>6</v>
      </c>
      <c r="F655" s="2">
        <v>6</v>
      </c>
      <c r="G655" s="2">
        <v>6</v>
      </c>
      <c r="H655" s="2">
        <v>30</v>
      </c>
      <c r="I655" s="4">
        <f t="shared" si="10"/>
        <v>30</v>
      </c>
    </row>
    <row r="656" spans="1:9" x14ac:dyDescent="0.3">
      <c r="A656" s="4">
        <v>654</v>
      </c>
      <c r="B656" s="104">
        <v>22</v>
      </c>
      <c r="C656" s="2">
        <v>6</v>
      </c>
      <c r="D656" s="2">
        <v>6</v>
      </c>
      <c r="E656" s="2">
        <v>6</v>
      </c>
      <c r="F656" s="2">
        <v>6</v>
      </c>
      <c r="G656" s="2">
        <v>6</v>
      </c>
      <c r="H656" s="2">
        <v>31</v>
      </c>
      <c r="I656" s="4">
        <f t="shared" si="10"/>
        <v>30</v>
      </c>
    </row>
    <row r="657" spans="1:9" x14ac:dyDescent="0.3">
      <c r="A657" s="4">
        <v>655</v>
      </c>
      <c r="B657" s="104">
        <v>22</v>
      </c>
      <c r="C657" s="2">
        <v>6</v>
      </c>
      <c r="D657" s="2">
        <v>6</v>
      </c>
      <c r="E657" s="2">
        <v>6</v>
      </c>
      <c r="F657" s="2">
        <v>6</v>
      </c>
      <c r="G657" s="2">
        <v>6</v>
      </c>
      <c r="H657" s="2">
        <v>30</v>
      </c>
      <c r="I657" s="4">
        <f t="shared" si="10"/>
        <v>30</v>
      </c>
    </row>
    <row r="658" spans="1:9" x14ac:dyDescent="0.3">
      <c r="A658" s="4">
        <v>656</v>
      </c>
      <c r="B658" s="104">
        <v>22</v>
      </c>
      <c r="C658" s="2">
        <v>6</v>
      </c>
      <c r="D658" s="2">
        <v>6</v>
      </c>
      <c r="E658" s="2">
        <v>6</v>
      </c>
      <c r="F658" s="2">
        <v>6</v>
      </c>
      <c r="G658" s="2">
        <v>6</v>
      </c>
      <c r="H658" s="2">
        <v>31</v>
      </c>
      <c r="I658" s="4">
        <f t="shared" si="10"/>
        <v>30</v>
      </c>
    </row>
    <row r="659" spans="1:9" x14ac:dyDescent="0.3">
      <c r="A659" s="4">
        <v>657</v>
      </c>
      <c r="B659" s="104">
        <v>22</v>
      </c>
      <c r="C659" s="2">
        <v>6</v>
      </c>
      <c r="D659" s="2">
        <v>6</v>
      </c>
      <c r="E659" s="2">
        <v>6</v>
      </c>
      <c r="F659" s="2">
        <v>6</v>
      </c>
      <c r="G659" s="2">
        <v>6</v>
      </c>
      <c r="H659" s="2">
        <v>30</v>
      </c>
      <c r="I659" s="4">
        <f t="shared" si="10"/>
        <v>30</v>
      </c>
    </row>
    <row r="660" spans="1:9" x14ac:dyDescent="0.3">
      <c r="A660" s="4">
        <v>658</v>
      </c>
      <c r="B660" s="104">
        <v>22</v>
      </c>
      <c r="C660" s="2">
        <v>6</v>
      </c>
      <c r="D660" s="2">
        <v>6</v>
      </c>
      <c r="E660" s="2">
        <v>6</v>
      </c>
      <c r="F660" s="2">
        <v>6</v>
      </c>
      <c r="G660" s="2">
        <v>6</v>
      </c>
      <c r="H660" s="2">
        <v>30</v>
      </c>
      <c r="I660" s="4">
        <f t="shared" si="10"/>
        <v>30</v>
      </c>
    </row>
    <row r="661" spans="1:9" x14ac:dyDescent="0.3">
      <c r="A661" s="4">
        <v>659</v>
      </c>
      <c r="B661" s="104">
        <v>22</v>
      </c>
      <c r="C661" s="2">
        <v>4</v>
      </c>
      <c r="D661" s="2">
        <v>4</v>
      </c>
      <c r="E661" s="2">
        <v>4</v>
      </c>
      <c r="F661" s="2">
        <v>4</v>
      </c>
      <c r="G661" s="2">
        <v>4</v>
      </c>
      <c r="H661" s="2">
        <v>21</v>
      </c>
      <c r="I661" s="4">
        <f t="shared" si="10"/>
        <v>20</v>
      </c>
    </row>
    <row r="662" spans="1:9" x14ac:dyDescent="0.3">
      <c r="A662" s="4">
        <v>660</v>
      </c>
      <c r="B662" s="104">
        <v>22</v>
      </c>
      <c r="C662" s="2">
        <v>6</v>
      </c>
      <c r="D662" s="2">
        <v>6</v>
      </c>
      <c r="E662" s="2">
        <v>6</v>
      </c>
      <c r="F662" s="2">
        <v>6</v>
      </c>
      <c r="G662" s="2">
        <v>6</v>
      </c>
      <c r="H662" s="2">
        <v>31</v>
      </c>
      <c r="I662" s="4">
        <f t="shared" si="10"/>
        <v>30</v>
      </c>
    </row>
    <row r="663" spans="1:9" x14ac:dyDescent="0.3">
      <c r="A663" s="4">
        <v>661</v>
      </c>
      <c r="B663" s="104">
        <v>23</v>
      </c>
      <c r="C663" s="2">
        <v>6</v>
      </c>
      <c r="D663" s="2">
        <v>6</v>
      </c>
      <c r="E663" s="2">
        <v>6</v>
      </c>
      <c r="F663" s="2">
        <v>6</v>
      </c>
      <c r="G663" s="2">
        <v>6</v>
      </c>
      <c r="H663" s="2">
        <v>31</v>
      </c>
      <c r="I663" s="4">
        <f t="shared" si="10"/>
        <v>30</v>
      </c>
    </row>
    <row r="664" spans="1:9" x14ac:dyDescent="0.3">
      <c r="A664" s="4">
        <v>662</v>
      </c>
      <c r="B664" s="104">
        <v>23</v>
      </c>
      <c r="C664" s="2">
        <v>4</v>
      </c>
      <c r="D664" s="2">
        <v>4</v>
      </c>
      <c r="E664" s="2">
        <v>4</v>
      </c>
      <c r="F664" s="2">
        <v>4</v>
      </c>
      <c r="G664" s="2">
        <v>4</v>
      </c>
      <c r="H664" s="2">
        <v>22</v>
      </c>
      <c r="I664" s="4">
        <f t="shared" si="10"/>
        <v>20</v>
      </c>
    </row>
    <row r="665" spans="1:9" x14ac:dyDescent="0.3">
      <c r="A665" s="4">
        <v>663</v>
      </c>
      <c r="B665" s="104">
        <v>23</v>
      </c>
      <c r="C665" s="2">
        <v>2</v>
      </c>
      <c r="D665" s="2">
        <v>2</v>
      </c>
      <c r="E665" s="2">
        <v>2</v>
      </c>
      <c r="F665" s="2">
        <v>2</v>
      </c>
      <c r="G665" s="2">
        <v>2</v>
      </c>
      <c r="H665" s="2">
        <v>11</v>
      </c>
      <c r="I665" s="4">
        <f t="shared" si="10"/>
        <v>10</v>
      </c>
    </row>
    <row r="666" spans="1:9" x14ac:dyDescent="0.3">
      <c r="A666" s="4">
        <v>664</v>
      </c>
      <c r="B666" s="104">
        <v>23</v>
      </c>
      <c r="C666" s="2">
        <v>4</v>
      </c>
      <c r="D666" s="2">
        <v>4</v>
      </c>
      <c r="E666" s="2">
        <v>4</v>
      </c>
      <c r="F666" s="2">
        <v>4</v>
      </c>
      <c r="G666" s="2">
        <v>4</v>
      </c>
      <c r="H666" s="2">
        <v>20</v>
      </c>
      <c r="I666" s="4">
        <f t="shared" si="10"/>
        <v>20</v>
      </c>
    </row>
    <row r="667" spans="1:9" x14ac:dyDescent="0.3">
      <c r="A667" s="4">
        <v>665</v>
      </c>
      <c r="B667" s="104">
        <v>23</v>
      </c>
      <c r="C667" s="2">
        <v>4</v>
      </c>
      <c r="D667" s="2">
        <v>4</v>
      </c>
      <c r="E667" s="2">
        <v>4</v>
      </c>
      <c r="F667" s="2">
        <v>4</v>
      </c>
      <c r="G667" s="2">
        <v>4</v>
      </c>
      <c r="H667" s="2">
        <v>20</v>
      </c>
      <c r="I667" s="4">
        <f t="shared" si="10"/>
        <v>20</v>
      </c>
    </row>
    <row r="668" spans="1:9" x14ac:dyDescent="0.3">
      <c r="A668" s="4">
        <v>666</v>
      </c>
      <c r="B668" s="104">
        <v>23</v>
      </c>
      <c r="C668" s="2">
        <v>6</v>
      </c>
      <c r="D668" s="2">
        <v>6</v>
      </c>
      <c r="E668" s="2">
        <v>6</v>
      </c>
      <c r="F668" s="2">
        <v>6</v>
      </c>
      <c r="G668" s="2">
        <v>6</v>
      </c>
      <c r="H668" s="2">
        <v>30</v>
      </c>
      <c r="I668" s="4">
        <f t="shared" si="10"/>
        <v>30</v>
      </c>
    </row>
    <row r="669" spans="1:9" x14ac:dyDescent="0.3">
      <c r="A669" s="4">
        <v>667</v>
      </c>
      <c r="B669" s="104">
        <v>23</v>
      </c>
      <c r="C669" s="2">
        <v>6</v>
      </c>
      <c r="D669" s="2">
        <v>6</v>
      </c>
      <c r="E669" s="2">
        <v>6</v>
      </c>
      <c r="F669" s="2">
        <v>6</v>
      </c>
      <c r="G669" s="2">
        <v>6</v>
      </c>
      <c r="H669" s="2">
        <v>30</v>
      </c>
      <c r="I669" s="4">
        <f t="shared" si="10"/>
        <v>30</v>
      </c>
    </row>
    <row r="670" spans="1:9" x14ac:dyDescent="0.3">
      <c r="A670" s="4">
        <v>668</v>
      </c>
      <c r="B670" s="104">
        <v>23</v>
      </c>
      <c r="C670" s="2">
        <v>6</v>
      </c>
      <c r="D670" s="2">
        <v>6</v>
      </c>
      <c r="E670" s="2">
        <v>6</v>
      </c>
      <c r="F670" s="2">
        <v>6</v>
      </c>
      <c r="G670" s="2">
        <v>6</v>
      </c>
      <c r="H670" s="2">
        <v>30</v>
      </c>
      <c r="I670" s="4">
        <f t="shared" si="10"/>
        <v>30</v>
      </c>
    </row>
    <row r="671" spans="1:9" x14ac:dyDescent="0.3">
      <c r="A671" s="4">
        <v>669</v>
      </c>
      <c r="B671" s="104">
        <v>23</v>
      </c>
      <c r="C671" s="2">
        <v>6</v>
      </c>
      <c r="D671" s="2">
        <v>6</v>
      </c>
      <c r="E671" s="2">
        <v>6</v>
      </c>
      <c r="F671" s="2">
        <v>6</v>
      </c>
      <c r="G671" s="2">
        <v>6</v>
      </c>
      <c r="H671" s="2">
        <v>31</v>
      </c>
      <c r="I671" s="4">
        <f t="shared" si="10"/>
        <v>30</v>
      </c>
    </row>
    <row r="672" spans="1:9" x14ac:dyDescent="0.3">
      <c r="A672" s="4">
        <v>670</v>
      </c>
      <c r="B672" s="104">
        <v>23</v>
      </c>
      <c r="C672" s="2">
        <v>6</v>
      </c>
      <c r="D672" s="2">
        <v>6</v>
      </c>
      <c r="E672" s="2">
        <v>6</v>
      </c>
      <c r="F672" s="2">
        <v>6</v>
      </c>
      <c r="G672" s="2">
        <v>6</v>
      </c>
      <c r="H672" s="2">
        <v>31</v>
      </c>
      <c r="I672" s="4">
        <f t="shared" si="10"/>
        <v>30</v>
      </c>
    </row>
    <row r="673" spans="1:9" x14ac:dyDescent="0.3">
      <c r="A673" s="4">
        <v>671</v>
      </c>
      <c r="B673" s="104">
        <v>23</v>
      </c>
      <c r="C673" s="2">
        <v>6</v>
      </c>
      <c r="D673" s="2">
        <v>6</v>
      </c>
      <c r="E673" s="2">
        <v>6</v>
      </c>
      <c r="F673" s="2">
        <v>6</v>
      </c>
      <c r="G673" s="2">
        <v>6</v>
      </c>
      <c r="H673" s="2">
        <v>31</v>
      </c>
      <c r="I673" s="4">
        <f t="shared" si="10"/>
        <v>30</v>
      </c>
    </row>
    <row r="674" spans="1:9" x14ac:dyDescent="0.3">
      <c r="A674" s="4">
        <v>672</v>
      </c>
      <c r="B674" s="104">
        <v>23</v>
      </c>
      <c r="C674" s="2">
        <v>4</v>
      </c>
      <c r="D674" s="2">
        <v>4</v>
      </c>
      <c r="E674" s="2">
        <v>4</v>
      </c>
      <c r="F674" s="2">
        <v>4</v>
      </c>
      <c r="G674" s="2">
        <v>4</v>
      </c>
      <c r="H674" s="2">
        <v>21</v>
      </c>
      <c r="I674" s="4">
        <f t="shared" si="10"/>
        <v>20</v>
      </c>
    </row>
    <row r="675" spans="1:9" x14ac:dyDescent="0.3">
      <c r="A675" s="4">
        <v>673</v>
      </c>
      <c r="B675" s="104">
        <v>23</v>
      </c>
      <c r="C675" s="2">
        <v>6</v>
      </c>
      <c r="D675" s="2">
        <v>6</v>
      </c>
      <c r="E675" s="2">
        <v>6</v>
      </c>
      <c r="F675" s="2">
        <v>6</v>
      </c>
      <c r="G675" s="2">
        <v>6</v>
      </c>
      <c r="H675" s="2">
        <v>30</v>
      </c>
      <c r="I675" s="4">
        <f t="shared" si="10"/>
        <v>30</v>
      </c>
    </row>
    <row r="676" spans="1:9" x14ac:dyDescent="0.3">
      <c r="A676" s="4">
        <v>674</v>
      </c>
      <c r="B676" s="104">
        <v>23</v>
      </c>
      <c r="C676" s="2">
        <v>6</v>
      </c>
      <c r="D676" s="2">
        <v>6</v>
      </c>
      <c r="E676" s="2">
        <v>6</v>
      </c>
      <c r="F676" s="2">
        <v>6</v>
      </c>
      <c r="G676" s="2">
        <v>6</v>
      </c>
      <c r="H676" s="2">
        <v>30</v>
      </c>
      <c r="I676" s="4">
        <f t="shared" si="10"/>
        <v>30</v>
      </c>
    </row>
    <row r="677" spans="1:9" x14ac:dyDescent="0.3">
      <c r="A677" s="4">
        <v>675</v>
      </c>
      <c r="B677" s="104">
        <v>23</v>
      </c>
      <c r="C677" s="2">
        <v>6</v>
      </c>
      <c r="D677" s="2">
        <v>6</v>
      </c>
      <c r="E677" s="2">
        <v>6</v>
      </c>
      <c r="F677" s="2">
        <v>6</v>
      </c>
      <c r="G677" s="2">
        <v>6</v>
      </c>
      <c r="H677" s="2">
        <v>31</v>
      </c>
      <c r="I677" s="4">
        <f t="shared" si="10"/>
        <v>30</v>
      </c>
    </row>
    <row r="678" spans="1:9" x14ac:dyDescent="0.3">
      <c r="A678" s="4">
        <v>676</v>
      </c>
      <c r="B678" s="104">
        <v>23</v>
      </c>
      <c r="C678" s="2">
        <v>6</v>
      </c>
      <c r="D678" s="2">
        <v>6</v>
      </c>
      <c r="E678" s="2">
        <v>6</v>
      </c>
      <c r="F678" s="2">
        <v>6</v>
      </c>
      <c r="G678" s="2">
        <v>6</v>
      </c>
      <c r="H678" s="2">
        <v>30</v>
      </c>
      <c r="I678" s="4">
        <f t="shared" si="10"/>
        <v>30</v>
      </c>
    </row>
    <row r="679" spans="1:9" x14ac:dyDescent="0.3">
      <c r="A679" s="4">
        <v>677</v>
      </c>
      <c r="B679" s="104">
        <v>23</v>
      </c>
      <c r="C679" s="2">
        <v>6</v>
      </c>
      <c r="D679" s="2">
        <v>6</v>
      </c>
      <c r="E679" s="2">
        <v>6</v>
      </c>
      <c r="F679" s="2">
        <v>6</v>
      </c>
      <c r="G679" s="2">
        <v>6</v>
      </c>
      <c r="H679" s="2">
        <v>31</v>
      </c>
      <c r="I679" s="4">
        <f t="shared" si="10"/>
        <v>30</v>
      </c>
    </row>
    <row r="680" spans="1:9" x14ac:dyDescent="0.3">
      <c r="A680" s="4">
        <v>678</v>
      </c>
      <c r="B680" s="104">
        <v>23</v>
      </c>
      <c r="C680" s="2">
        <v>6</v>
      </c>
      <c r="D680" s="2">
        <v>6</v>
      </c>
      <c r="E680" s="2">
        <v>6</v>
      </c>
      <c r="F680" s="2">
        <v>6</v>
      </c>
      <c r="G680" s="2">
        <v>6</v>
      </c>
      <c r="H680" s="2">
        <v>30</v>
      </c>
      <c r="I680" s="4">
        <f t="shared" si="10"/>
        <v>30</v>
      </c>
    </row>
    <row r="681" spans="1:9" x14ac:dyDescent="0.3">
      <c r="A681" s="4">
        <v>679</v>
      </c>
      <c r="B681" s="104">
        <v>23</v>
      </c>
      <c r="C681" s="2">
        <v>6</v>
      </c>
      <c r="D681" s="2">
        <v>6</v>
      </c>
      <c r="E681" s="2">
        <v>6</v>
      </c>
      <c r="F681" s="2">
        <v>6</v>
      </c>
      <c r="G681" s="2">
        <v>6</v>
      </c>
      <c r="H681" s="2">
        <v>31</v>
      </c>
      <c r="I681" s="4">
        <f t="shared" si="10"/>
        <v>30</v>
      </c>
    </row>
    <row r="682" spans="1:9" x14ac:dyDescent="0.3">
      <c r="A682" s="4">
        <v>680</v>
      </c>
      <c r="B682" s="104">
        <v>23</v>
      </c>
      <c r="C682" s="2">
        <v>4</v>
      </c>
      <c r="D682" s="2">
        <v>4</v>
      </c>
      <c r="E682" s="2">
        <v>4</v>
      </c>
      <c r="F682" s="2">
        <v>4</v>
      </c>
      <c r="G682" s="2">
        <v>4</v>
      </c>
      <c r="H682" s="2">
        <v>20</v>
      </c>
      <c r="I682" s="4">
        <f t="shared" si="10"/>
        <v>20</v>
      </c>
    </row>
    <row r="683" spans="1:9" x14ac:dyDescent="0.3">
      <c r="A683" s="4">
        <v>681</v>
      </c>
      <c r="B683" s="104">
        <v>23</v>
      </c>
      <c r="C683" s="2">
        <v>4</v>
      </c>
      <c r="D683" s="2">
        <v>4</v>
      </c>
      <c r="E683" s="2">
        <v>4</v>
      </c>
      <c r="F683" s="2">
        <v>4</v>
      </c>
      <c r="G683" s="2">
        <v>4</v>
      </c>
      <c r="H683" s="2">
        <v>21</v>
      </c>
      <c r="I683" s="4">
        <f t="shared" si="10"/>
        <v>20</v>
      </c>
    </row>
    <row r="684" spans="1:9" x14ac:dyDescent="0.3">
      <c r="A684" s="4">
        <v>682</v>
      </c>
      <c r="B684" s="104">
        <v>23</v>
      </c>
      <c r="C684" s="2">
        <v>4</v>
      </c>
      <c r="D684" s="2">
        <v>4</v>
      </c>
      <c r="E684" s="2">
        <v>4</v>
      </c>
      <c r="F684" s="2">
        <v>4</v>
      </c>
      <c r="G684" s="2">
        <v>4</v>
      </c>
      <c r="H684" s="2">
        <v>21</v>
      </c>
      <c r="I684" s="4">
        <f t="shared" si="10"/>
        <v>20</v>
      </c>
    </row>
    <row r="685" spans="1:9" x14ac:dyDescent="0.3">
      <c r="A685" s="4">
        <v>683</v>
      </c>
      <c r="B685" s="104">
        <v>23</v>
      </c>
      <c r="C685" s="2">
        <v>4</v>
      </c>
      <c r="D685" s="2">
        <v>4</v>
      </c>
      <c r="E685" s="2">
        <v>4</v>
      </c>
      <c r="F685" s="2">
        <v>4</v>
      </c>
      <c r="G685" s="2">
        <v>4</v>
      </c>
      <c r="H685" s="2">
        <v>20</v>
      </c>
      <c r="I685" s="4">
        <f t="shared" si="10"/>
        <v>20</v>
      </c>
    </row>
    <row r="686" spans="1:9" x14ac:dyDescent="0.3">
      <c r="A686" s="4">
        <v>684</v>
      </c>
      <c r="B686" s="104">
        <v>23</v>
      </c>
      <c r="C686" s="2">
        <v>6</v>
      </c>
      <c r="D686" s="2">
        <v>6</v>
      </c>
      <c r="E686" s="2">
        <v>6</v>
      </c>
      <c r="F686" s="2">
        <v>6</v>
      </c>
      <c r="G686" s="2">
        <v>6</v>
      </c>
      <c r="H686" s="2">
        <v>31</v>
      </c>
      <c r="I686" s="4">
        <f t="shared" si="10"/>
        <v>30</v>
      </c>
    </row>
    <row r="687" spans="1:9" x14ac:dyDescent="0.3">
      <c r="A687" s="4">
        <v>685</v>
      </c>
      <c r="B687" s="104">
        <v>23</v>
      </c>
      <c r="C687" s="2">
        <v>6</v>
      </c>
      <c r="D687" s="2">
        <v>6</v>
      </c>
      <c r="E687" s="2">
        <v>6</v>
      </c>
      <c r="F687" s="2">
        <v>6</v>
      </c>
      <c r="G687" s="2">
        <v>6</v>
      </c>
      <c r="H687" s="2">
        <v>30</v>
      </c>
      <c r="I687" s="4">
        <f t="shared" si="10"/>
        <v>30</v>
      </c>
    </row>
    <row r="688" spans="1:9" x14ac:dyDescent="0.3">
      <c r="A688" s="4">
        <v>686</v>
      </c>
      <c r="B688" s="104">
        <v>23</v>
      </c>
      <c r="C688" s="2">
        <v>4</v>
      </c>
      <c r="D688" s="2">
        <v>4</v>
      </c>
      <c r="E688" s="2">
        <v>4</v>
      </c>
      <c r="F688" s="2">
        <v>4</v>
      </c>
      <c r="G688" s="2">
        <v>4</v>
      </c>
      <c r="H688" s="2">
        <v>21</v>
      </c>
      <c r="I688" s="4">
        <f t="shared" si="10"/>
        <v>20</v>
      </c>
    </row>
    <row r="689" spans="1:9" x14ac:dyDescent="0.3">
      <c r="A689" s="4">
        <v>687</v>
      </c>
      <c r="B689" s="104">
        <v>23</v>
      </c>
      <c r="C689" s="2">
        <v>4</v>
      </c>
      <c r="D689" s="2">
        <v>4</v>
      </c>
      <c r="E689" s="2">
        <v>4</v>
      </c>
      <c r="F689" s="2">
        <v>4</v>
      </c>
      <c r="G689" s="2">
        <v>4</v>
      </c>
      <c r="H689" s="2">
        <v>21</v>
      </c>
      <c r="I689" s="4">
        <f t="shared" si="10"/>
        <v>20</v>
      </c>
    </row>
    <row r="690" spans="1:9" x14ac:dyDescent="0.3">
      <c r="A690" s="4">
        <v>688</v>
      </c>
      <c r="B690" s="104">
        <v>23</v>
      </c>
      <c r="C690" s="2">
        <v>4</v>
      </c>
      <c r="D690" s="2">
        <v>4</v>
      </c>
      <c r="E690" s="2">
        <v>4</v>
      </c>
      <c r="F690" s="2">
        <v>4</v>
      </c>
      <c r="G690" s="2">
        <v>4</v>
      </c>
      <c r="H690" s="2">
        <v>21</v>
      </c>
      <c r="I690" s="4">
        <f t="shared" si="10"/>
        <v>20</v>
      </c>
    </row>
    <row r="691" spans="1:9" x14ac:dyDescent="0.3">
      <c r="A691" s="4">
        <v>689</v>
      </c>
      <c r="B691" s="104">
        <v>23</v>
      </c>
      <c r="C691" s="2">
        <v>6</v>
      </c>
      <c r="D691" s="2">
        <v>6</v>
      </c>
      <c r="E691" s="2">
        <v>6</v>
      </c>
      <c r="F691" s="2">
        <v>6</v>
      </c>
      <c r="G691" s="2">
        <v>6</v>
      </c>
      <c r="H691" s="2">
        <v>32</v>
      </c>
      <c r="I691" s="4">
        <f t="shared" si="10"/>
        <v>30</v>
      </c>
    </row>
    <row r="692" spans="1:9" x14ac:dyDescent="0.3">
      <c r="A692" s="4">
        <v>690</v>
      </c>
      <c r="B692" s="104">
        <v>23</v>
      </c>
      <c r="C692" s="2">
        <v>6</v>
      </c>
      <c r="D692" s="2">
        <v>6</v>
      </c>
      <c r="E692" s="2">
        <v>6</v>
      </c>
      <c r="F692" s="2">
        <v>6</v>
      </c>
      <c r="G692" s="2">
        <v>6</v>
      </c>
      <c r="H692" s="2">
        <v>30</v>
      </c>
      <c r="I692" s="4">
        <f t="shared" si="10"/>
        <v>30</v>
      </c>
    </row>
    <row r="693" spans="1:9" x14ac:dyDescent="0.3">
      <c r="A693" s="4">
        <v>691</v>
      </c>
      <c r="B693" s="104">
        <v>24</v>
      </c>
      <c r="C693" s="2">
        <v>6</v>
      </c>
      <c r="D693" s="2">
        <v>6</v>
      </c>
      <c r="E693" s="2">
        <v>6</v>
      </c>
      <c r="F693" s="2">
        <v>6</v>
      </c>
      <c r="G693" s="2">
        <v>6</v>
      </c>
      <c r="H693" s="2">
        <v>30</v>
      </c>
      <c r="I693" s="4">
        <f t="shared" si="10"/>
        <v>30</v>
      </c>
    </row>
    <row r="694" spans="1:9" x14ac:dyDescent="0.3">
      <c r="A694" s="4">
        <v>692</v>
      </c>
      <c r="B694" s="104">
        <v>24</v>
      </c>
      <c r="C694" s="2">
        <v>6</v>
      </c>
      <c r="D694" s="2">
        <v>6</v>
      </c>
      <c r="E694" s="2">
        <v>6</v>
      </c>
      <c r="F694" s="2">
        <v>6</v>
      </c>
      <c r="G694" s="2">
        <v>6</v>
      </c>
      <c r="H694" s="2">
        <v>30</v>
      </c>
      <c r="I694" s="4">
        <f t="shared" si="10"/>
        <v>30</v>
      </c>
    </row>
    <row r="695" spans="1:9" x14ac:dyDescent="0.3">
      <c r="A695" s="4">
        <v>693</v>
      </c>
      <c r="B695" s="104">
        <v>24</v>
      </c>
      <c r="C695" s="2">
        <v>6</v>
      </c>
      <c r="D695" s="2">
        <v>6</v>
      </c>
      <c r="E695" s="2">
        <v>6</v>
      </c>
      <c r="F695" s="2">
        <v>6</v>
      </c>
      <c r="G695" s="2">
        <v>6</v>
      </c>
      <c r="H695" s="2">
        <v>30</v>
      </c>
      <c r="I695" s="4">
        <f t="shared" si="10"/>
        <v>30</v>
      </c>
    </row>
    <row r="696" spans="1:9" x14ac:dyDescent="0.3">
      <c r="A696" s="4">
        <v>694</v>
      </c>
      <c r="B696" s="104">
        <v>24</v>
      </c>
      <c r="C696" s="2">
        <v>6</v>
      </c>
      <c r="D696" s="2">
        <v>6</v>
      </c>
      <c r="E696" s="2">
        <v>6</v>
      </c>
      <c r="F696" s="2">
        <v>6</v>
      </c>
      <c r="G696" s="2">
        <v>6</v>
      </c>
      <c r="H696" s="2">
        <v>30</v>
      </c>
      <c r="I696" s="4">
        <f t="shared" si="10"/>
        <v>30</v>
      </c>
    </row>
    <row r="697" spans="1:9" x14ac:dyDescent="0.3">
      <c r="A697" s="4">
        <v>695</v>
      </c>
      <c r="B697" s="104">
        <v>24</v>
      </c>
      <c r="C697" s="2">
        <v>6</v>
      </c>
      <c r="D697" s="2">
        <v>6</v>
      </c>
      <c r="E697" s="2">
        <v>6</v>
      </c>
      <c r="F697" s="2">
        <v>6</v>
      </c>
      <c r="G697" s="2">
        <v>6</v>
      </c>
      <c r="H697" s="2">
        <v>31</v>
      </c>
      <c r="I697" s="4">
        <f t="shared" si="10"/>
        <v>30</v>
      </c>
    </row>
    <row r="698" spans="1:9" x14ac:dyDescent="0.3">
      <c r="A698" s="4">
        <v>696</v>
      </c>
      <c r="B698" s="104">
        <v>24</v>
      </c>
      <c r="C698" s="2">
        <v>4</v>
      </c>
      <c r="D698" s="2">
        <v>4</v>
      </c>
      <c r="E698" s="2">
        <v>4</v>
      </c>
      <c r="F698" s="2">
        <v>4</v>
      </c>
      <c r="G698" s="2">
        <v>4</v>
      </c>
      <c r="H698" s="2">
        <v>21</v>
      </c>
      <c r="I698" s="4">
        <f t="shared" si="10"/>
        <v>20</v>
      </c>
    </row>
    <row r="699" spans="1:9" x14ac:dyDescent="0.3">
      <c r="A699" s="4">
        <v>697</v>
      </c>
      <c r="B699" s="104">
        <v>24</v>
      </c>
      <c r="C699" s="2">
        <v>4</v>
      </c>
      <c r="D699" s="2">
        <v>4</v>
      </c>
      <c r="E699" s="2">
        <v>4</v>
      </c>
      <c r="F699" s="2">
        <v>4</v>
      </c>
      <c r="G699" s="2">
        <v>4</v>
      </c>
      <c r="H699" s="2">
        <v>21</v>
      </c>
      <c r="I699" s="4">
        <f t="shared" si="10"/>
        <v>20</v>
      </c>
    </row>
    <row r="700" spans="1:9" x14ac:dyDescent="0.3">
      <c r="A700" s="4">
        <v>698</v>
      </c>
      <c r="B700" s="104">
        <v>24</v>
      </c>
      <c r="C700" s="2">
        <v>4</v>
      </c>
      <c r="D700" s="2">
        <v>4</v>
      </c>
      <c r="E700" s="2">
        <v>4</v>
      </c>
      <c r="F700" s="2">
        <v>4</v>
      </c>
      <c r="G700" s="2">
        <v>4</v>
      </c>
      <c r="H700" s="2">
        <v>21</v>
      </c>
      <c r="I700" s="4">
        <f t="shared" si="10"/>
        <v>20</v>
      </c>
    </row>
    <row r="701" spans="1:9" x14ac:dyDescent="0.3">
      <c r="A701" s="4">
        <v>699</v>
      </c>
      <c r="B701" s="104">
        <v>24</v>
      </c>
      <c r="C701" s="2">
        <v>6</v>
      </c>
      <c r="D701" s="2">
        <v>6</v>
      </c>
      <c r="E701" s="2">
        <v>6</v>
      </c>
      <c r="F701" s="2">
        <v>6</v>
      </c>
      <c r="G701" s="2">
        <v>6</v>
      </c>
      <c r="H701" s="2">
        <v>30</v>
      </c>
      <c r="I701" s="4">
        <f t="shared" si="10"/>
        <v>30</v>
      </c>
    </row>
    <row r="702" spans="1:9" x14ac:dyDescent="0.3">
      <c r="A702" s="4">
        <v>700</v>
      </c>
      <c r="B702" s="104">
        <v>24</v>
      </c>
      <c r="C702" s="2">
        <v>6</v>
      </c>
      <c r="D702" s="2">
        <v>6</v>
      </c>
      <c r="E702" s="2">
        <v>6</v>
      </c>
      <c r="F702" s="2">
        <v>6</v>
      </c>
      <c r="G702" s="2">
        <v>6</v>
      </c>
      <c r="H702" s="2">
        <v>31</v>
      </c>
      <c r="I702" s="4">
        <f t="shared" si="10"/>
        <v>30</v>
      </c>
    </row>
    <row r="703" spans="1:9" x14ac:dyDescent="0.3">
      <c r="A703" s="4">
        <v>701</v>
      </c>
      <c r="B703" s="104">
        <v>24</v>
      </c>
      <c r="C703" s="2">
        <v>4</v>
      </c>
      <c r="D703" s="2">
        <v>4</v>
      </c>
      <c r="E703" s="2">
        <v>4</v>
      </c>
      <c r="F703" s="2">
        <v>4</v>
      </c>
      <c r="G703" s="2">
        <v>4</v>
      </c>
      <c r="H703" s="2">
        <v>21</v>
      </c>
      <c r="I703" s="4">
        <f t="shared" si="10"/>
        <v>20</v>
      </c>
    </row>
    <row r="704" spans="1:9" x14ac:dyDescent="0.3">
      <c r="A704" s="4">
        <v>702</v>
      </c>
      <c r="B704" s="104">
        <v>24</v>
      </c>
      <c r="C704" s="2">
        <v>4</v>
      </c>
      <c r="D704" s="2">
        <v>4</v>
      </c>
      <c r="E704" s="2">
        <v>4</v>
      </c>
      <c r="F704" s="2">
        <v>4</v>
      </c>
      <c r="G704" s="2">
        <v>4</v>
      </c>
      <c r="H704" s="2">
        <v>21</v>
      </c>
      <c r="I704" s="4">
        <f t="shared" si="10"/>
        <v>20</v>
      </c>
    </row>
    <row r="705" spans="1:9" x14ac:dyDescent="0.3">
      <c r="A705" s="4">
        <v>703</v>
      </c>
      <c r="B705" s="104">
        <v>24</v>
      </c>
      <c r="C705" s="2">
        <v>4</v>
      </c>
      <c r="D705" s="2">
        <v>4</v>
      </c>
      <c r="E705" s="2">
        <v>4</v>
      </c>
      <c r="F705" s="2">
        <v>4</v>
      </c>
      <c r="G705" s="2">
        <v>4</v>
      </c>
      <c r="H705" s="2">
        <v>21</v>
      </c>
      <c r="I705" s="4">
        <f t="shared" si="10"/>
        <v>20</v>
      </c>
    </row>
    <row r="706" spans="1:9" x14ac:dyDescent="0.3">
      <c r="A706" s="4">
        <v>704</v>
      </c>
      <c r="B706" s="104">
        <v>24</v>
      </c>
      <c r="C706" s="2">
        <v>4</v>
      </c>
      <c r="D706" s="2">
        <v>4</v>
      </c>
      <c r="E706" s="2">
        <v>4</v>
      </c>
      <c r="F706" s="2">
        <v>4</v>
      </c>
      <c r="G706" s="2">
        <v>4</v>
      </c>
      <c r="H706" s="2">
        <v>21</v>
      </c>
      <c r="I706" s="4">
        <f t="shared" si="10"/>
        <v>20</v>
      </c>
    </row>
    <row r="707" spans="1:9" x14ac:dyDescent="0.3">
      <c r="A707" s="4">
        <v>705</v>
      </c>
      <c r="B707" s="104">
        <v>24</v>
      </c>
      <c r="C707" s="2">
        <v>6</v>
      </c>
      <c r="D707" s="2">
        <v>6</v>
      </c>
      <c r="E707" s="2">
        <v>6</v>
      </c>
      <c r="F707" s="2">
        <v>6</v>
      </c>
      <c r="G707" s="2">
        <v>6</v>
      </c>
      <c r="H707" s="2">
        <v>30</v>
      </c>
      <c r="I707" s="4">
        <f t="shared" ref="I707:I770" si="11">SUM(C707:G707)</f>
        <v>30</v>
      </c>
    </row>
    <row r="708" spans="1:9" x14ac:dyDescent="0.3">
      <c r="A708" s="4">
        <v>706</v>
      </c>
      <c r="B708" s="104">
        <v>24</v>
      </c>
      <c r="C708" s="2">
        <v>6</v>
      </c>
      <c r="D708" s="2">
        <v>6</v>
      </c>
      <c r="E708" s="2">
        <v>6</v>
      </c>
      <c r="F708" s="2">
        <v>6</v>
      </c>
      <c r="G708" s="2">
        <v>6</v>
      </c>
      <c r="H708" s="2">
        <v>30</v>
      </c>
      <c r="I708" s="4">
        <f t="shared" si="11"/>
        <v>30</v>
      </c>
    </row>
    <row r="709" spans="1:9" x14ac:dyDescent="0.3">
      <c r="A709" s="4">
        <v>707</v>
      </c>
      <c r="B709" s="104">
        <v>24</v>
      </c>
      <c r="C709" s="2">
        <v>6</v>
      </c>
      <c r="D709" s="2">
        <v>6</v>
      </c>
      <c r="E709" s="2">
        <v>6</v>
      </c>
      <c r="F709" s="2">
        <v>6</v>
      </c>
      <c r="G709" s="2">
        <v>6</v>
      </c>
      <c r="H709" s="2">
        <v>30</v>
      </c>
      <c r="I709" s="4">
        <f t="shared" si="11"/>
        <v>30</v>
      </c>
    </row>
    <row r="710" spans="1:9" x14ac:dyDescent="0.3">
      <c r="A710" s="4">
        <v>708</v>
      </c>
      <c r="B710" s="104">
        <v>24</v>
      </c>
      <c r="C710" s="2">
        <v>6</v>
      </c>
      <c r="D710" s="2">
        <v>6</v>
      </c>
      <c r="E710" s="2">
        <v>6</v>
      </c>
      <c r="F710" s="2">
        <v>6</v>
      </c>
      <c r="G710" s="2">
        <v>6</v>
      </c>
      <c r="H710" s="2">
        <v>30</v>
      </c>
      <c r="I710" s="4">
        <f t="shared" si="11"/>
        <v>30</v>
      </c>
    </row>
    <row r="711" spans="1:9" x14ac:dyDescent="0.3">
      <c r="A711" s="4">
        <v>709</v>
      </c>
      <c r="B711" s="104">
        <v>24</v>
      </c>
      <c r="C711" s="2">
        <v>6</v>
      </c>
      <c r="D711" s="2">
        <v>6</v>
      </c>
      <c r="E711" s="2">
        <v>6</v>
      </c>
      <c r="F711" s="2">
        <v>6</v>
      </c>
      <c r="G711" s="2">
        <v>6</v>
      </c>
      <c r="H711" s="2">
        <v>30</v>
      </c>
      <c r="I711" s="4">
        <f t="shared" si="11"/>
        <v>30</v>
      </c>
    </row>
    <row r="712" spans="1:9" x14ac:dyDescent="0.3">
      <c r="A712" s="4">
        <v>710</v>
      </c>
      <c r="B712" s="104">
        <v>24</v>
      </c>
      <c r="C712" s="2">
        <v>6</v>
      </c>
      <c r="D712" s="2">
        <v>6</v>
      </c>
      <c r="E712" s="2">
        <v>6</v>
      </c>
      <c r="F712" s="2">
        <v>6</v>
      </c>
      <c r="G712" s="2">
        <v>6</v>
      </c>
      <c r="H712" s="2">
        <v>30</v>
      </c>
      <c r="I712" s="4">
        <f t="shared" si="11"/>
        <v>30</v>
      </c>
    </row>
    <row r="713" spans="1:9" x14ac:dyDescent="0.3">
      <c r="A713" s="4">
        <v>711</v>
      </c>
      <c r="B713" s="104">
        <v>24</v>
      </c>
      <c r="C713" s="2">
        <v>6</v>
      </c>
      <c r="D713" s="2">
        <v>6</v>
      </c>
      <c r="E713" s="2">
        <v>6</v>
      </c>
      <c r="F713" s="2">
        <v>6</v>
      </c>
      <c r="G713" s="2">
        <v>6</v>
      </c>
      <c r="H713" s="2">
        <v>30</v>
      </c>
      <c r="I713" s="4">
        <f t="shared" si="11"/>
        <v>30</v>
      </c>
    </row>
    <row r="714" spans="1:9" x14ac:dyDescent="0.3">
      <c r="A714" s="4">
        <v>712</v>
      </c>
      <c r="B714" s="104">
        <v>24</v>
      </c>
      <c r="C714" s="2">
        <v>4</v>
      </c>
      <c r="D714" s="2">
        <v>4</v>
      </c>
      <c r="E714" s="2">
        <v>4</v>
      </c>
      <c r="F714" s="2">
        <v>4</v>
      </c>
      <c r="G714" s="2">
        <v>4</v>
      </c>
      <c r="H714" s="2">
        <v>21</v>
      </c>
      <c r="I714" s="4">
        <f t="shared" si="11"/>
        <v>20</v>
      </c>
    </row>
    <row r="715" spans="1:9" x14ac:dyDescent="0.3">
      <c r="A715" s="4">
        <v>713</v>
      </c>
      <c r="B715" s="104">
        <v>24</v>
      </c>
      <c r="C715" s="2">
        <v>6</v>
      </c>
      <c r="D715" s="2">
        <v>6</v>
      </c>
      <c r="E715" s="2">
        <v>6</v>
      </c>
      <c r="F715" s="2">
        <v>6</v>
      </c>
      <c r="G715" s="2">
        <v>6</v>
      </c>
      <c r="H715" s="2">
        <v>30</v>
      </c>
      <c r="I715" s="4">
        <f t="shared" si="11"/>
        <v>30</v>
      </c>
    </row>
    <row r="716" spans="1:9" x14ac:dyDescent="0.3">
      <c r="A716" s="4">
        <v>714</v>
      </c>
      <c r="B716" s="104">
        <v>24</v>
      </c>
      <c r="C716" s="2">
        <v>6</v>
      </c>
      <c r="D716" s="2">
        <v>6</v>
      </c>
      <c r="E716" s="2">
        <v>6</v>
      </c>
      <c r="F716" s="2">
        <v>6</v>
      </c>
      <c r="G716" s="2">
        <v>6</v>
      </c>
      <c r="H716" s="2">
        <v>31</v>
      </c>
      <c r="I716" s="4">
        <f t="shared" si="11"/>
        <v>30</v>
      </c>
    </row>
    <row r="717" spans="1:9" x14ac:dyDescent="0.3">
      <c r="A717" s="4">
        <v>715</v>
      </c>
      <c r="B717" s="104">
        <v>24</v>
      </c>
      <c r="C717" s="2">
        <v>6</v>
      </c>
      <c r="D717" s="2">
        <v>6</v>
      </c>
      <c r="E717" s="2">
        <v>6</v>
      </c>
      <c r="F717" s="2">
        <v>6</v>
      </c>
      <c r="G717" s="2">
        <v>6</v>
      </c>
      <c r="H717" s="2">
        <v>30</v>
      </c>
      <c r="I717" s="4">
        <f t="shared" si="11"/>
        <v>30</v>
      </c>
    </row>
    <row r="718" spans="1:9" x14ac:dyDescent="0.3">
      <c r="A718" s="4">
        <v>716</v>
      </c>
      <c r="B718" s="104">
        <v>24</v>
      </c>
      <c r="C718" s="2">
        <v>6</v>
      </c>
      <c r="D718" s="2">
        <v>6</v>
      </c>
      <c r="E718" s="2">
        <v>6</v>
      </c>
      <c r="F718" s="2">
        <v>6</v>
      </c>
      <c r="G718" s="2">
        <v>6</v>
      </c>
      <c r="H718" s="2">
        <v>30</v>
      </c>
      <c r="I718" s="4">
        <f t="shared" si="11"/>
        <v>30</v>
      </c>
    </row>
    <row r="719" spans="1:9" x14ac:dyDescent="0.3">
      <c r="A719" s="4">
        <v>717</v>
      </c>
      <c r="B719" s="104">
        <v>24</v>
      </c>
      <c r="C719" s="2">
        <v>6</v>
      </c>
      <c r="D719" s="2">
        <v>6</v>
      </c>
      <c r="E719" s="2">
        <v>6</v>
      </c>
      <c r="F719" s="2">
        <v>6</v>
      </c>
      <c r="G719" s="2">
        <v>6</v>
      </c>
      <c r="H719" s="2">
        <v>30</v>
      </c>
      <c r="I719" s="4">
        <f t="shared" si="11"/>
        <v>30</v>
      </c>
    </row>
    <row r="720" spans="1:9" x14ac:dyDescent="0.3">
      <c r="A720" s="4">
        <v>718</v>
      </c>
      <c r="B720" s="104">
        <v>24</v>
      </c>
      <c r="C720" s="2">
        <v>6</v>
      </c>
      <c r="D720" s="2">
        <v>6</v>
      </c>
      <c r="E720" s="2">
        <v>6</v>
      </c>
      <c r="F720" s="2">
        <v>6</v>
      </c>
      <c r="G720" s="2">
        <v>6</v>
      </c>
      <c r="H720" s="2">
        <v>30</v>
      </c>
      <c r="I720" s="4">
        <f t="shared" si="11"/>
        <v>30</v>
      </c>
    </row>
    <row r="721" spans="1:9" x14ac:dyDescent="0.3">
      <c r="A721" s="4">
        <v>719</v>
      </c>
      <c r="B721" s="104">
        <v>24</v>
      </c>
      <c r="C721" s="2">
        <v>4</v>
      </c>
      <c r="D721" s="2">
        <v>4</v>
      </c>
      <c r="E721" s="2">
        <v>4</v>
      </c>
      <c r="F721" s="2">
        <v>4</v>
      </c>
      <c r="G721" s="2">
        <v>4</v>
      </c>
      <c r="H721" s="2">
        <v>21</v>
      </c>
      <c r="I721" s="4">
        <f t="shared" si="11"/>
        <v>20</v>
      </c>
    </row>
    <row r="722" spans="1:9" x14ac:dyDescent="0.3">
      <c r="A722" s="4">
        <v>720</v>
      </c>
      <c r="B722" s="104">
        <v>24</v>
      </c>
      <c r="C722" s="2">
        <v>2</v>
      </c>
      <c r="D722" s="2">
        <v>2</v>
      </c>
      <c r="E722" s="2">
        <v>2</v>
      </c>
      <c r="F722" s="2">
        <v>2</v>
      </c>
      <c r="G722" s="2">
        <v>2</v>
      </c>
      <c r="H722" s="2">
        <v>11</v>
      </c>
      <c r="I722" s="4">
        <f t="shared" si="11"/>
        <v>10</v>
      </c>
    </row>
    <row r="723" spans="1:9" x14ac:dyDescent="0.3">
      <c r="A723" s="4">
        <v>721</v>
      </c>
      <c r="B723" s="104">
        <v>25</v>
      </c>
      <c r="C723" s="2">
        <v>4</v>
      </c>
      <c r="D723" s="2">
        <v>4</v>
      </c>
      <c r="E723" s="2">
        <v>4</v>
      </c>
      <c r="F723" s="2">
        <v>4</v>
      </c>
      <c r="G723" s="2">
        <v>4</v>
      </c>
      <c r="H723" s="2">
        <v>21</v>
      </c>
      <c r="I723" s="4">
        <f t="shared" si="11"/>
        <v>20</v>
      </c>
    </row>
    <row r="724" spans="1:9" x14ac:dyDescent="0.3">
      <c r="A724" s="4">
        <v>722</v>
      </c>
      <c r="B724" s="104">
        <v>25</v>
      </c>
      <c r="C724" s="2">
        <v>6</v>
      </c>
      <c r="D724" s="2">
        <v>6</v>
      </c>
      <c r="E724" s="2">
        <v>6</v>
      </c>
      <c r="F724" s="2">
        <v>6</v>
      </c>
      <c r="G724" s="2">
        <v>6</v>
      </c>
      <c r="H724" s="2">
        <v>30</v>
      </c>
      <c r="I724" s="4">
        <f t="shared" si="11"/>
        <v>30</v>
      </c>
    </row>
    <row r="725" spans="1:9" x14ac:dyDescent="0.3">
      <c r="A725" s="4">
        <v>723</v>
      </c>
      <c r="B725" s="104">
        <v>25</v>
      </c>
      <c r="C725" s="2">
        <v>6</v>
      </c>
      <c r="D725" s="2">
        <v>6</v>
      </c>
      <c r="E725" s="2">
        <v>6</v>
      </c>
      <c r="F725" s="2">
        <v>6</v>
      </c>
      <c r="G725" s="2">
        <v>6</v>
      </c>
      <c r="H725" s="2">
        <v>30</v>
      </c>
      <c r="I725" s="4">
        <f t="shared" si="11"/>
        <v>30</v>
      </c>
    </row>
    <row r="726" spans="1:9" x14ac:dyDescent="0.3">
      <c r="A726" s="4">
        <v>724</v>
      </c>
      <c r="B726" s="104">
        <v>25</v>
      </c>
      <c r="C726" s="2">
        <v>6</v>
      </c>
      <c r="D726" s="2">
        <v>6</v>
      </c>
      <c r="E726" s="2">
        <v>6</v>
      </c>
      <c r="F726" s="2">
        <v>6</v>
      </c>
      <c r="G726" s="2">
        <v>6</v>
      </c>
      <c r="H726" s="2">
        <v>30</v>
      </c>
      <c r="I726" s="4">
        <f t="shared" si="11"/>
        <v>30</v>
      </c>
    </row>
    <row r="727" spans="1:9" x14ac:dyDescent="0.3">
      <c r="A727" s="4">
        <v>725</v>
      </c>
      <c r="B727" s="104">
        <v>25</v>
      </c>
      <c r="C727" s="2">
        <v>6</v>
      </c>
      <c r="D727" s="2">
        <v>6</v>
      </c>
      <c r="E727" s="2">
        <v>6</v>
      </c>
      <c r="F727" s="2">
        <v>6</v>
      </c>
      <c r="G727" s="2">
        <v>6</v>
      </c>
      <c r="H727" s="2">
        <v>30</v>
      </c>
      <c r="I727" s="4">
        <f t="shared" si="11"/>
        <v>30</v>
      </c>
    </row>
    <row r="728" spans="1:9" x14ac:dyDescent="0.3">
      <c r="A728" s="4">
        <v>726</v>
      </c>
      <c r="B728" s="104">
        <v>25</v>
      </c>
      <c r="C728" s="2">
        <v>6</v>
      </c>
      <c r="D728" s="2">
        <v>6</v>
      </c>
      <c r="E728" s="2">
        <v>6</v>
      </c>
      <c r="F728" s="2">
        <v>6</v>
      </c>
      <c r="G728" s="2">
        <v>6</v>
      </c>
      <c r="H728" s="2">
        <v>31</v>
      </c>
      <c r="I728" s="4">
        <f t="shared" si="11"/>
        <v>30</v>
      </c>
    </row>
    <row r="729" spans="1:9" x14ac:dyDescent="0.3">
      <c r="A729" s="4">
        <v>727</v>
      </c>
      <c r="B729" s="104">
        <v>25</v>
      </c>
      <c r="C729" s="2">
        <v>6</v>
      </c>
      <c r="D729" s="2">
        <v>6</v>
      </c>
      <c r="E729" s="2">
        <v>6</v>
      </c>
      <c r="F729" s="2">
        <v>6</v>
      </c>
      <c r="G729" s="2">
        <v>6</v>
      </c>
      <c r="H729" s="2">
        <v>31</v>
      </c>
      <c r="I729" s="4">
        <f t="shared" si="11"/>
        <v>30</v>
      </c>
    </row>
    <row r="730" spans="1:9" x14ac:dyDescent="0.3">
      <c r="A730" s="4">
        <v>728</v>
      </c>
      <c r="B730" s="104">
        <v>25</v>
      </c>
      <c r="C730" s="2">
        <v>4</v>
      </c>
      <c r="D730" s="2">
        <v>4</v>
      </c>
      <c r="E730" s="2">
        <v>4</v>
      </c>
      <c r="F730" s="2">
        <v>4</v>
      </c>
      <c r="G730" s="2">
        <v>4</v>
      </c>
      <c r="H730" s="2">
        <v>21</v>
      </c>
      <c r="I730" s="4">
        <f t="shared" si="11"/>
        <v>20</v>
      </c>
    </row>
    <row r="731" spans="1:9" x14ac:dyDescent="0.3">
      <c r="A731" s="4">
        <v>729</v>
      </c>
      <c r="B731" s="104">
        <v>25</v>
      </c>
      <c r="C731" s="2">
        <v>6</v>
      </c>
      <c r="D731" s="2">
        <v>6</v>
      </c>
      <c r="E731" s="2">
        <v>6</v>
      </c>
      <c r="F731" s="2">
        <v>6</v>
      </c>
      <c r="G731" s="2">
        <v>6</v>
      </c>
      <c r="H731" s="2">
        <v>30</v>
      </c>
      <c r="I731" s="4">
        <f t="shared" si="11"/>
        <v>30</v>
      </c>
    </row>
    <row r="732" spans="1:9" x14ac:dyDescent="0.3">
      <c r="A732" s="4">
        <v>730</v>
      </c>
      <c r="B732" s="104">
        <v>25</v>
      </c>
      <c r="C732" s="2">
        <v>6</v>
      </c>
      <c r="D732" s="2">
        <v>6</v>
      </c>
      <c r="E732" s="2">
        <v>6</v>
      </c>
      <c r="F732" s="2">
        <v>6</v>
      </c>
      <c r="G732" s="2">
        <v>6</v>
      </c>
      <c r="H732" s="2">
        <v>30</v>
      </c>
      <c r="I732" s="4">
        <f t="shared" si="11"/>
        <v>30</v>
      </c>
    </row>
    <row r="733" spans="1:9" x14ac:dyDescent="0.3">
      <c r="A733" s="4">
        <v>731</v>
      </c>
      <c r="B733" s="104">
        <v>25</v>
      </c>
      <c r="C733" s="2">
        <v>6</v>
      </c>
      <c r="D733" s="2">
        <v>6</v>
      </c>
      <c r="E733" s="2">
        <v>6</v>
      </c>
      <c r="F733" s="2">
        <v>6</v>
      </c>
      <c r="G733" s="2">
        <v>6</v>
      </c>
      <c r="H733" s="2">
        <v>31</v>
      </c>
      <c r="I733" s="4">
        <f t="shared" si="11"/>
        <v>30</v>
      </c>
    </row>
    <row r="734" spans="1:9" x14ac:dyDescent="0.3">
      <c r="A734" s="4">
        <v>732</v>
      </c>
      <c r="B734" s="104">
        <v>25</v>
      </c>
      <c r="C734" s="2">
        <v>6</v>
      </c>
      <c r="D734" s="2">
        <v>6</v>
      </c>
      <c r="E734" s="2">
        <v>6</v>
      </c>
      <c r="F734" s="2">
        <v>6</v>
      </c>
      <c r="G734" s="2">
        <v>6</v>
      </c>
      <c r="H734" s="2">
        <v>30</v>
      </c>
      <c r="I734" s="4">
        <f t="shared" si="11"/>
        <v>30</v>
      </c>
    </row>
    <row r="735" spans="1:9" x14ac:dyDescent="0.3">
      <c r="A735" s="4">
        <v>733</v>
      </c>
      <c r="B735" s="104">
        <v>25</v>
      </c>
      <c r="C735" s="2">
        <v>6</v>
      </c>
      <c r="D735" s="2">
        <v>6</v>
      </c>
      <c r="E735" s="2">
        <v>6</v>
      </c>
      <c r="F735" s="2">
        <v>6</v>
      </c>
      <c r="G735" s="2">
        <v>6</v>
      </c>
      <c r="H735" s="2">
        <v>31</v>
      </c>
      <c r="I735" s="4">
        <f t="shared" si="11"/>
        <v>30</v>
      </c>
    </row>
    <row r="736" spans="1:9" x14ac:dyDescent="0.3">
      <c r="A736" s="4">
        <v>734</v>
      </c>
      <c r="B736" s="104">
        <v>25</v>
      </c>
      <c r="C736" s="2">
        <v>6</v>
      </c>
      <c r="D736" s="2">
        <v>6</v>
      </c>
      <c r="E736" s="2">
        <v>6</v>
      </c>
      <c r="F736" s="2">
        <v>6</v>
      </c>
      <c r="G736" s="2">
        <v>6</v>
      </c>
      <c r="H736" s="2">
        <v>30</v>
      </c>
      <c r="I736" s="4">
        <f t="shared" si="11"/>
        <v>30</v>
      </c>
    </row>
    <row r="737" spans="1:9" x14ac:dyDescent="0.3">
      <c r="A737" s="4">
        <v>735</v>
      </c>
      <c r="B737" s="104">
        <v>25</v>
      </c>
      <c r="C737" s="2">
        <v>6</v>
      </c>
      <c r="D737" s="2">
        <v>6</v>
      </c>
      <c r="E737" s="2">
        <v>6</v>
      </c>
      <c r="F737" s="2">
        <v>6</v>
      </c>
      <c r="G737" s="2">
        <v>6</v>
      </c>
      <c r="H737" s="2">
        <v>31</v>
      </c>
      <c r="I737" s="4">
        <f t="shared" si="11"/>
        <v>30</v>
      </c>
    </row>
    <row r="738" spans="1:9" x14ac:dyDescent="0.3">
      <c r="A738" s="4">
        <v>736</v>
      </c>
      <c r="B738" s="104">
        <v>25</v>
      </c>
      <c r="C738" s="2">
        <v>6</v>
      </c>
      <c r="D738" s="2">
        <v>4</v>
      </c>
      <c r="E738" s="2">
        <v>4</v>
      </c>
      <c r="F738" s="2">
        <v>4</v>
      </c>
      <c r="G738" s="2">
        <v>4</v>
      </c>
      <c r="H738" s="2">
        <v>23</v>
      </c>
      <c r="I738" s="4">
        <f t="shared" si="11"/>
        <v>22</v>
      </c>
    </row>
    <row r="739" spans="1:9" x14ac:dyDescent="0.3">
      <c r="A739" s="4">
        <v>737</v>
      </c>
      <c r="B739" s="104">
        <v>25</v>
      </c>
      <c r="C739" s="2">
        <v>4</v>
      </c>
      <c r="D739" s="2">
        <v>4</v>
      </c>
      <c r="E739" s="2">
        <v>4</v>
      </c>
      <c r="F739" s="2">
        <v>4</v>
      </c>
      <c r="G739" s="2">
        <v>4</v>
      </c>
      <c r="H739" s="2">
        <v>21</v>
      </c>
      <c r="I739" s="4">
        <f t="shared" si="11"/>
        <v>20</v>
      </c>
    </row>
    <row r="740" spans="1:9" x14ac:dyDescent="0.3">
      <c r="A740" s="4">
        <v>738</v>
      </c>
      <c r="B740" s="104">
        <v>25</v>
      </c>
      <c r="C740" s="2">
        <v>4</v>
      </c>
      <c r="D740" s="2">
        <v>4</v>
      </c>
      <c r="E740" s="2">
        <v>4</v>
      </c>
      <c r="F740" s="2">
        <v>4</v>
      </c>
      <c r="G740" s="2">
        <v>4</v>
      </c>
      <c r="H740" s="2">
        <v>21</v>
      </c>
      <c r="I740" s="4">
        <f t="shared" si="11"/>
        <v>20</v>
      </c>
    </row>
    <row r="741" spans="1:9" x14ac:dyDescent="0.3">
      <c r="A741" s="4">
        <v>739</v>
      </c>
      <c r="B741" s="104">
        <v>25</v>
      </c>
      <c r="C741" s="2">
        <v>4</v>
      </c>
      <c r="D741" s="2">
        <v>4</v>
      </c>
      <c r="E741" s="2">
        <v>4</v>
      </c>
      <c r="F741" s="2">
        <v>4</v>
      </c>
      <c r="G741" s="2">
        <v>4</v>
      </c>
      <c r="H741" s="2">
        <v>21</v>
      </c>
      <c r="I741" s="4">
        <f t="shared" si="11"/>
        <v>20</v>
      </c>
    </row>
    <row r="742" spans="1:9" x14ac:dyDescent="0.3">
      <c r="A742" s="4">
        <v>740</v>
      </c>
      <c r="B742" s="104">
        <v>25</v>
      </c>
      <c r="C742" s="2">
        <v>4</v>
      </c>
      <c r="D742" s="2">
        <v>4</v>
      </c>
      <c r="E742" s="2">
        <v>4</v>
      </c>
      <c r="F742" s="2">
        <v>4</v>
      </c>
      <c r="G742" s="2">
        <v>4</v>
      </c>
      <c r="H742" s="2">
        <v>21</v>
      </c>
      <c r="I742" s="4">
        <f t="shared" si="11"/>
        <v>20</v>
      </c>
    </row>
    <row r="743" spans="1:9" x14ac:dyDescent="0.3">
      <c r="A743" s="4">
        <v>741</v>
      </c>
      <c r="B743" s="104">
        <v>25</v>
      </c>
      <c r="C743" s="2">
        <v>6</v>
      </c>
      <c r="D743" s="2">
        <v>6</v>
      </c>
      <c r="E743" s="2">
        <v>6</v>
      </c>
      <c r="F743" s="2">
        <v>6</v>
      </c>
      <c r="G743" s="2">
        <v>6</v>
      </c>
      <c r="H743" s="2">
        <v>31</v>
      </c>
      <c r="I743" s="4">
        <f t="shared" si="11"/>
        <v>30</v>
      </c>
    </row>
    <row r="744" spans="1:9" x14ac:dyDescent="0.3">
      <c r="A744" s="4">
        <v>742</v>
      </c>
      <c r="B744" s="104">
        <v>25</v>
      </c>
      <c r="C744" s="2">
        <v>6</v>
      </c>
      <c r="D744" s="2">
        <v>6</v>
      </c>
      <c r="E744" s="2">
        <v>6</v>
      </c>
      <c r="F744" s="2">
        <v>6</v>
      </c>
      <c r="G744" s="2">
        <v>6</v>
      </c>
      <c r="H744" s="2">
        <v>30</v>
      </c>
      <c r="I744" s="4">
        <f t="shared" si="11"/>
        <v>30</v>
      </c>
    </row>
    <row r="745" spans="1:9" x14ac:dyDescent="0.3">
      <c r="A745" s="4">
        <v>743</v>
      </c>
      <c r="B745" s="104">
        <v>25</v>
      </c>
      <c r="C745" s="2">
        <v>4</v>
      </c>
      <c r="D745" s="2">
        <v>4</v>
      </c>
      <c r="E745" s="2">
        <v>4</v>
      </c>
      <c r="F745" s="2">
        <v>4</v>
      </c>
      <c r="G745" s="2">
        <v>4</v>
      </c>
      <c r="H745" s="2">
        <v>21</v>
      </c>
      <c r="I745" s="4">
        <f t="shared" si="11"/>
        <v>20</v>
      </c>
    </row>
    <row r="746" spans="1:9" x14ac:dyDescent="0.3">
      <c r="A746" s="4">
        <v>744</v>
      </c>
      <c r="B746" s="104">
        <v>25</v>
      </c>
      <c r="C746" s="2">
        <v>4</v>
      </c>
      <c r="D746" s="2">
        <v>4</v>
      </c>
      <c r="E746" s="2">
        <v>4</v>
      </c>
      <c r="F746" s="2">
        <v>4</v>
      </c>
      <c r="G746" s="2">
        <v>4</v>
      </c>
      <c r="H746" s="2">
        <v>21</v>
      </c>
      <c r="I746" s="4">
        <f t="shared" si="11"/>
        <v>20</v>
      </c>
    </row>
    <row r="747" spans="1:9" x14ac:dyDescent="0.3">
      <c r="A747" s="4">
        <v>745</v>
      </c>
      <c r="B747" s="104">
        <v>25</v>
      </c>
      <c r="C747" s="2">
        <v>4</v>
      </c>
      <c r="D747" s="2">
        <v>4</v>
      </c>
      <c r="E747" s="2">
        <v>4</v>
      </c>
      <c r="F747" s="2">
        <v>4</v>
      </c>
      <c r="G747" s="2">
        <v>4</v>
      </c>
      <c r="H747" s="2">
        <v>21</v>
      </c>
      <c r="I747" s="4">
        <f t="shared" si="11"/>
        <v>20</v>
      </c>
    </row>
    <row r="748" spans="1:9" x14ac:dyDescent="0.3">
      <c r="A748" s="4">
        <v>746</v>
      </c>
      <c r="B748" s="104">
        <v>25</v>
      </c>
      <c r="C748" s="2">
        <v>6</v>
      </c>
      <c r="D748" s="2">
        <v>6</v>
      </c>
      <c r="E748" s="2">
        <v>6</v>
      </c>
      <c r="F748" s="2">
        <v>6</v>
      </c>
      <c r="G748" s="2">
        <v>6</v>
      </c>
      <c r="H748" s="2">
        <v>32</v>
      </c>
      <c r="I748" s="4">
        <f t="shared" si="11"/>
        <v>30</v>
      </c>
    </row>
    <row r="749" spans="1:9" x14ac:dyDescent="0.3">
      <c r="A749" s="4">
        <v>747</v>
      </c>
      <c r="B749" s="104">
        <v>25</v>
      </c>
      <c r="C749" s="2">
        <v>6</v>
      </c>
      <c r="D749" s="2">
        <v>6</v>
      </c>
      <c r="E749" s="2">
        <v>6</v>
      </c>
      <c r="F749" s="2">
        <v>6</v>
      </c>
      <c r="G749" s="2">
        <v>6</v>
      </c>
      <c r="H749" s="2">
        <v>30</v>
      </c>
      <c r="I749" s="4">
        <f t="shared" si="11"/>
        <v>30</v>
      </c>
    </row>
    <row r="750" spans="1:9" x14ac:dyDescent="0.3">
      <c r="A750" s="4">
        <v>748</v>
      </c>
      <c r="B750" s="104">
        <v>25</v>
      </c>
      <c r="C750" s="2">
        <v>6</v>
      </c>
      <c r="D750" s="2">
        <v>6</v>
      </c>
      <c r="E750" s="2">
        <v>6</v>
      </c>
      <c r="F750" s="2">
        <v>6</v>
      </c>
      <c r="G750" s="2">
        <v>6</v>
      </c>
      <c r="H750" s="2">
        <v>31</v>
      </c>
      <c r="I750" s="4">
        <f t="shared" si="11"/>
        <v>30</v>
      </c>
    </row>
    <row r="751" spans="1:9" x14ac:dyDescent="0.3">
      <c r="A751" s="4">
        <v>749</v>
      </c>
      <c r="B751" s="104">
        <v>25</v>
      </c>
      <c r="C751" s="2">
        <v>6</v>
      </c>
      <c r="D751" s="2">
        <v>6</v>
      </c>
      <c r="E751" s="2">
        <v>6</v>
      </c>
      <c r="F751" s="2">
        <v>6</v>
      </c>
      <c r="G751" s="2">
        <v>6</v>
      </c>
      <c r="H751" s="2">
        <v>30</v>
      </c>
      <c r="I751" s="4">
        <f t="shared" si="11"/>
        <v>30</v>
      </c>
    </row>
    <row r="752" spans="1:9" x14ac:dyDescent="0.3">
      <c r="A752" s="4">
        <v>750</v>
      </c>
      <c r="B752" s="104">
        <v>25</v>
      </c>
      <c r="C752" s="2">
        <v>6</v>
      </c>
      <c r="D752" s="2">
        <v>6</v>
      </c>
      <c r="E752" s="2">
        <v>6</v>
      </c>
      <c r="F752" s="2">
        <v>6</v>
      </c>
      <c r="G752" s="2">
        <v>6</v>
      </c>
      <c r="H752" s="2">
        <v>30</v>
      </c>
      <c r="I752" s="4">
        <f t="shared" si="11"/>
        <v>30</v>
      </c>
    </row>
    <row r="753" spans="1:9" x14ac:dyDescent="0.3">
      <c r="A753" s="4">
        <v>751</v>
      </c>
      <c r="B753" s="104">
        <v>26</v>
      </c>
      <c r="C753" s="2">
        <v>6</v>
      </c>
      <c r="D753" s="2">
        <v>6</v>
      </c>
      <c r="E753" s="2">
        <v>6</v>
      </c>
      <c r="F753" s="2">
        <v>6</v>
      </c>
      <c r="G753" s="2">
        <v>6</v>
      </c>
      <c r="H753" s="2">
        <v>30</v>
      </c>
      <c r="I753" s="4">
        <f t="shared" si="11"/>
        <v>30</v>
      </c>
    </row>
    <row r="754" spans="1:9" x14ac:dyDescent="0.3">
      <c r="A754" s="4">
        <v>752</v>
      </c>
      <c r="B754" s="104">
        <v>26</v>
      </c>
      <c r="C754" s="2">
        <v>6</v>
      </c>
      <c r="D754" s="2">
        <v>6</v>
      </c>
      <c r="E754" s="2">
        <v>6</v>
      </c>
      <c r="F754" s="2">
        <v>6</v>
      </c>
      <c r="G754" s="2">
        <v>6</v>
      </c>
      <c r="H754" s="2">
        <v>30</v>
      </c>
      <c r="I754" s="4">
        <f t="shared" si="11"/>
        <v>30</v>
      </c>
    </row>
    <row r="755" spans="1:9" x14ac:dyDescent="0.3">
      <c r="A755" s="4">
        <v>753</v>
      </c>
      <c r="B755" s="104">
        <v>26</v>
      </c>
      <c r="C755" s="2">
        <v>6</v>
      </c>
      <c r="D755" s="2">
        <v>6</v>
      </c>
      <c r="E755" s="2">
        <v>6</v>
      </c>
      <c r="F755" s="2">
        <v>6</v>
      </c>
      <c r="G755" s="2">
        <v>6</v>
      </c>
      <c r="H755" s="2">
        <v>30</v>
      </c>
      <c r="I755" s="4">
        <f t="shared" si="11"/>
        <v>30</v>
      </c>
    </row>
    <row r="756" spans="1:9" x14ac:dyDescent="0.3">
      <c r="A756" s="4">
        <v>754</v>
      </c>
      <c r="B756" s="104">
        <v>26</v>
      </c>
      <c r="C756" s="2">
        <v>6</v>
      </c>
      <c r="D756" s="2">
        <v>6</v>
      </c>
      <c r="E756" s="2">
        <v>6</v>
      </c>
      <c r="F756" s="2">
        <v>6</v>
      </c>
      <c r="G756" s="2">
        <v>6</v>
      </c>
      <c r="H756" s="2">
        <v>30</v>
      </c>
      <c r="I756" s="4">
        <f t="shared" si="11"/>
        <v>30</v>
      </c>
    </row>
    <row r="757" spans="1:9" x14ac:dyDescent="0.3">
      <c r="A757" s="4">
        <v>755</v>
      </c>
      <c r="B757" s="104">
        <v>26</v>
      </c>
      <c r="C757" s="2">
        <v>6</v>
      </c>
      <c r="D757" s="2">
        <v>6</v>
      </c>
      <c r="E757" s="2">
        <v>6</v>
      </c>
      <c r="F757" s="2">
        <v>6</v>
      </c>
      <c r="G757" s="2">
        <v>5</v>
      </c>
      <c r="H757" s="2">
        <v>30</v>
      </c>
      <c r="I757" s="4">
        <f t="shared" si="11"/>
        <v>29</v>
      </c>
    </row>
    <row r="758" spans="1:9" x14ac:dyDescent="0.3">
      <c r="A758" s="4">
        <v>756</v>
      </c>
      <c r="B758" s="104">
        <v>26</v>
      </c>
      <c r="C758" s="2">
        <v>4</v>
      </c>
      <c r="D758" s="2">
        <v>4</v>
      </c>
      <c r="E758" s="2">
        <v>4</v>
      </c>
      <c r="F758" s="2">
        <v>4</v>
      </c>
      <c r="G758" s="2">
        <v>4</v>
      </c>
      <c r="H758" s="2">
        <v>21</v>
      </c>
      <c r="I758" s="4">
        <f t="shared" si="11"/>
        <v>20</v>
      </c>
    </row>
    <row r="759" spans="1:9" x14ac:dyDescent="0.3">
      <c r="A759" s="4">
        <v>757</v>
      </c>
      <c r="B759" s="104">
        <v>26</v>
      </c>
      <c r="C759" s="2">
        <v>6</v>
      </c>
      <c r="D759" s="2">
        <v>4</v>
      </c>
      <c r="E759" s="2">
        <v>4</v>
      </c>
      <c r="F759" s="2">
        <v>4</v>
      </c>
      <c r="G759" s="2">
        <v>4</v>
      </c>
      <c r="H759" s="2">
        <v>22</v>
      </c>
      <c r="I759" s="4">
        <f t="shared" si="11"/>
        <v>22</v>
      </c>
    </row>
    <row r="760" spans="1:9" x14ac:dyDescent="0.3">
      <c r="A760" s="4">
        <v>758</v>
      </c>
      <c r="B760" s="104">
        <v>26</v>
      </c>
      <c r="C760" s="2">
        <v>4</v>
      </c>
      <c r="D760" s="2">
        <v>6</v>
      </c>
      <c r="E760" s="2">
        <v>4</v>
      </c>
      <c r="F760" s="2">
        <v>4</v>
      </c>
      <c r="G760" s="2">
        <v>4</v>
      </c>
      <c r="H760" s="2">
        <v>22</v>
      </c>
      <c r="I760" s="4">
        <f t="shared" si="11"/>
        <v>22</v>
      </c>
    </row>
    <row r="761" spans="1:9" x14ac:dyDescent="0.3">
      <c r="A761" s="4">
        <v>759</v>
      </c>
      <c r="B761" s="104">
        <v>26</v>
      </c>
      <c r="C761" s="2">
        <v>6</v>
      </c>
      <c r="D761" s="2">
        <v>6</v>
      </c>
      <c r="E761" s="2">
        <v>6</v>
      </c>
      <c r="F761" s="2">
        <v>6</v>
      </c>
      <c r="G761" s="2">
        <v>6</v>
      </c>
      <c r="H761" s="2">
        <v>30</v>
      </c>
      <c r="I761" s="4">
        <f t="shared" si="11"/>
        <v>30</v>
      </c>
    </row>
    <row r="762" spans="1:9" x14ac:dyDescent="0.3">
      <c r="A762" s="4">
        <v>760</v>
      </c>
      <c r="B762" s="104">
        <v>26</v>
      </c>
      <c r="C762" s="2">
        <v>6</v>
      </c>
      <c r="D762" s="2">
        <v>6</v>
      </c>
      <c r="E762" s="2">
        <v>6</v>
      </c>
      <c r="F762" s="2">
        <v>6</v>
      </c>
      <c r="G762" s="2">
        <v>5</v>
      </c>
      <c r="H762" s="2">
        <v>29</v>
      </c>
      <c r="I762" s="4">
        <f t="shared" si="11"/>
        <v>29</v>
      </c>
    </row>
    <row r="763" spans="1:9" x14ac:dyDescent="0.3">
      <c r="A763" s="4">
        <v>761</v>
      </c>
      <c r="B763" s="104">
        <v>26</v>
      </c>
      <c r="C763" s="2">
        <v>4</v>
      </c>
      <c r="D763" s="2">
        <v>4</v>
      </c>
      <c r="E763" s="2">
        <v>4</v>
      </c>
      <c r="F763" s="2">
        <v>4</v>
      </c>
      <c r="G763" s="2">
        <v>6</v>
      </c>
      <c r="H763" s="2">
        <v>23</v>
      </c>
      <c r="I763" s="4">
        <f t="shared" si="11"/>
        <v>22</v>
      </c>
    </row>
    <row r="764" spans="1:9" x14ac:dyDescent="0.3">
      <c r="A764" s="4">
        <v>762</v>
      </c>
      <c r="B764" s="104">
        <v>26</v>
      </c>
      <c r="C764" s="2">
        <v>4</v>
      </c>
      <c r="D764" s="2">
        <v>4</v>
      </c>
      <c r="E764" s="2">
        <v>4</v>
      </c>
      <c r="F764" s="2">
        <v>4</v>
      </c>
      <c r="G764" s="2">
        <v>4</v>
      </c>
      <c r="H764" s="2">
        <v>21</v>
      </c>
      <c r="I764" s="4">
        <f t="shared" si="11"/>
        <v>20</v>
      </c>
    </row>
    <row r="765" spans="1:9" x14ac:dyDescent="0.3">
      <c r="A765" s="4">
        <v>763</v>
      </c>
      <c r="B765" s="104">
        <v>26</v>
      </c>
      <c r="C765" s="2">
        <v>4</v>
      </c>
      <c r="D765" s="2">
        <v>4</v>
      </c>
      <c r="E765" s="2">
        <v>4</v>
      </c>
      <c r="F765" s="2">
        <v>6</v>
      </c>
      <c r="G765" s="2">
        <v>4</v>
      </c>
      <c r="H765" s="2">
        <v>22</v>
      </c>
      <c r="I765" s="4">
        <f t="shared" si="11"/>
        <v>22</v>
      </c>
    </row>
    <row r="766" spans="1:9" x14ac:dyDescent="0.3">
      <c r="A766" s="4">
        <v>764</v>
      </c>
      <c r="B766" s="104">
        <v>26</v>
      </c>
      <c r="C766" s="2">
        <v>6</v>
      </c>
      <c r="D766" s="2">
        <v>4</v>
      </c>
      <c r="E766" s="2">
        <v>4</v>
      </c>
      <c r="F766" s="2">
        <v>4</v>
      </c>
      <c r="G766" s="2">
        <v>4</v>
      </c>
      <c r="H766" s="2">
        <v>23</v>
      </c>
      <c r="I766" s="4">
        <f t="shared" si="11"/>
        <v>22</v>
      </c>
    </row>
    <row r="767" spans="1:9" x14ac:dyDescent="0.3">
      <c r="A767" s="4">
        <v>765</v>
      </c>
      <c r="B767" s="104">
        <v>26</v>
      </c>
      <c r="C767" s="2">
        <v>6</v>
      </c>
      <c r="D767" s="2">
        <v>6</v>
      </c>
      <c r="E767" s="2">
        <v>6</v>
      </c>
      <c r="F767" s="2">
        <v>6</v>
      </c>
      <c r="G767" s="2">
        <v>6</v>
      </c>
      <c r="H767" s="2">
        <v>30</v>
      </c>
      <c r="I767" s="4">
        <f t="shared" si="11"/>
        <v>30</v>
      </c>
    </row>
    <row r="768" spans="1:9" x14ac:dyDescent="0.3">
      <c r="A768" s="4">
        <v>766</v>
      </c>
      <c r="B768" s="104">
        <v>26</v>
      </c>
      <c r="C768" s="2">
        <v>6</v>
      </c>
      <c r="D768" s="2">
        <v>6</v>
      </c>
      <c r="E768" s="2">
        <v>6</v>
      </c>
      <c r="F768" s="2">
        <v>6</v>
      </c>
      <c r="G768" s="2">
        <v>6</v>
      </c>
      <c r="H768" s="2">
        <v>30</v>
      </c>
      <c r="I768" s="4">
        <f t="shared" si="11"/>
        <v>30</v>
      </c>
    </row>
    <row r="769" spans="1:9" x14ac:dyDescent="0.3">
      <c r="A769" s="4">
        <v>767</v>
      </c>
      <c r="B769" s="104">
        <v>26</v>
      </c>
      <c r="C769" s="2">
        <v>6</v>
      </c>
      <c r="D769" s="2">
        <v>6</v>
      </c>
      <c r="E769" s="2">
        <v>6</v>
      </c>
      <c r="F769" s="2">
        <v>6</v>
      </c>
      <c r="G769" s="2">
        <v>6</v>
      </c>
      <c r="H769" s="2">
        <v>30</v>
      </c>
      <c r="I769" s="4">
        <f t="shared" si="11"/>
        <v>30</v>
      </c>
    </row>
    <row r="770" spans="1:9" x14ac:dyDescent="0.3">
      <c r="A770" s="4">
        <v>768</v>
      </c>
      <c r="B770" s="104">
        <v>26</v>
      </c>
      <c r="C770" s="2">
        <v>6</v>
      </c>
      <c r="D770" s="2">
        <v>6</v>
      </c>
      <c r="E770" s="2">
        <v>6</v>
      </c>
      <c r="F770" s="2">
        <v>6</v>
      </c>
      <c r="G770" s="2">
        <v>6</v>
      </c>
      <c r="H770" s="2">
        <v>30</v>
      </c>
      <c r="I770" s="4">
        <f t="shared" si="11"/>
        <v>30</v>
      </c>
    </row>
    <row r="771" spans="1:9" x14ac:dyDescent="0.3">
      <c r="A771" s="4">
        <v>769</v>
      </c>
      <c r="B771" s="104">
        <v>26</v>
      </c>
      <c r="C771" s="2">
        <v>6</v>
      </c>
      <c r="D771" s="2">
        <v>6</v>
      </c>
      <c r="E771" s="2">
        <v>6</v>
      </c>
      <c r="F771" s="2">
        <v>6</v>
      </c>
      <c r="G771" s="2">
        <v>6</v>
      </c>
      <c r="H771" s="2">
        <v>30</v>
      </c>
      <c r="I771" s="4">
        <f t="shared" ref="I771:I834" si="12">SUM(C771:G771)</f>
        <v>30</v>
      </c>
    </row>
    <row r="772" spans="1:9" x14ac:dyDescent="0.3">
      <c r="A772" s="4">
        <v>770</v>
      </c>
      <c r="B772" s="104">
        <v>26</v>
      </c>
      <c r="C772" s="2">
        <v>6</v>
      </c>
      <c r="D772" s="2">
        <v>6</v>
      </c>
      <c r="E772" s="2">
        <v>6</v>
      </c>
      <c r="F772" s="2">
        <v>6</v>
      </c>
      <c r="G772" s="2">
        <v>6</v>
      </c>
      <c r="H772" s="2">
        <v>30</v>
      </c>
      <c r="I772" s="4">
        <f t="shared" si="12"/>
        <v>30</v>
      </c>
    </row>
    <row r="773" spans="1:9" x14ac:dyDescent="0.3">
      <c r="A773" s="4">
        <v>771</v>
      </c>
      <c r="B773" s="104">
        <v>26</v>
      </c>
      <c r="C773" s="2">
        <v>6</v>
      </c>
      <c r="D773" s="2">
        <v>6</v>
      </c>
      <c r="E773" s="2">
        <v>6</v>
      </c>
      <c r="F773" s="2">
        <v>6</v>
      </c>
      <c r="G773" s="2">
        <v>6</v>
      </c>
      <c r="H773" s="2">
        <v>30</v>
      </c>
      <c r="I773" s="4">
        <f t="shared" si="12"/>
        <v>30</v>
      </c>
    </row>
    <row r="774" spans="1:9" x14ac:dyDescent="0.3">
      <c r="A774" s="4">
        <v>772</v>
      </c>
      <c r="B774" s="104">
        <v>26</v>
      </c>
      <c r="C774" s="2">
        <v>4</v>
      </c>
      <c r="D774" s="2">
        <v>4</v>
      </c>
      <c r="E774" s="2">
        <v>6</v>
      </c>
      <c r="F774" s="2">
        <v>4</v>
      </c>
      <c r="G774" s="2">
        <v>4</v>
      </c>
      <c r="H774" s="2">
        <v>23</v>
      </c>
      <c r="I774" s="4">
        <f t="shared" si="12"/>
        <v>22</v>
      </c>
    </row>
    <row r="775" spans="1:9" x14ac:dyDescent="0.3">
      <c r="A775" s="4">
        <v>773</v>
      </c>
      <c r="B775" s="104">
        <v>26</v>
      </c>
      <c r="C775" s="2">
        <v>6</v>
      </c>
      <c r="D775" s="2">
        <v>6</v>
      </c>
      <c r="E775" s="2">
        <v>6</v>
      </c>
      <c r="F775" s="2">
        <v>6</v>
      </c>
      <c r="G775" s="2">
        <v>6</v>
      </c>
      <c r="H775" s="2">
        <v>30</v>
      </c>
      <c r="I775" s="4">
        <f t="shared" si="12"/>
        <v>30</v>
      </c>
    </row>
    <row r="776" spans="1:9" x14ac:dyDescent="0.3">
      <c r="A776" s="4">
        <v>774</v>
      </c>
      <c r="B776" s="104">
        <v>26</v>
      </c>
      <c r="C776" s="2">
        <v>6</v>
      </c>
      <c r="D776" s="2">
        <v>6</v>
      </c>
      <c r="E776" s="2">
        <v>6</v>
      </c>
      <c r="F776" s="2">
        <v>6</v>
      </c>
      <c r="G776" s="2">
        <v>6</v>
      </c>
      <c r="H776" s="2">
        <v>31</v>
      </c>
      <c r="I776" s="4">
        <f t="shared" si="12"/>
        <v>30</v>
      </c>
    </row>
    <row r="777" spans="1:9" x14ac:dyDescent="0.3">
      <c r="A777" s="4">
        <v>775</v>
      </c>
      <c r="B777" s="104">
        <v>26</v>
      </c>
      <c r="C777" s="2">
        <v>6</v>
      </c>
      <c r="D777" s="2">
        <v>6</v>
      </c>
      <c r="E777" s="2">
        <v>6</v>
      </c>
      <c r="F777" s="2">
        <v>6</v>
      </c>
      <c r="G777" s="2">
        <v>6</v>
      </c>
      <c r="H777" s="2">
        <v>30</v>
      </c>
      <c r="I777" s="4">
        <f t="shared" si="12"/>
        <v>30</v>
      </c>
    </row>
    <row r="778" spans="1:9" x14ac:dyDescent="0.3">
      <c r="A778" s="4">
        <v>776</v>
      </c>
      <c r="B778" s="104">
        <v>26</v>
      </c>
      <c r="C778" s="2">
        <v>6</v>
      </c>
      <c r="D778" s="2">
        <v>6</v>
      </c>
      <c r="E778" s="2">
        <v>6</v>
      </c>
      <c r="F778" s="2">
        <v>6</v>
      </c>
      <c r="G778" s="2">
        <v>6</v>
      </c>
      <c r="H778" s="2">
        <v>30</v>
      </c>
      <c r="I778" s="4">
        <f t="shared" si="12"/>
        <v>30</v>
      </c>
    </row>
    <row r="779" spans="1:9" x14ac:dyDescent="0.3">
      <c r="A779" s="4">
        <v>777</v>
      </c>
      <c r="B779" s="104">
        <v>26</v>
      </c>
      <c r="C779" s="2">
        <v>6</v>
      </c>
      <c r="D779" s="2">
        <v>6</v>
      </c>
      <c r="E779" s="2">
        <v>6</v>
      </c>
      <c r="F779" s="2">
        <v>6</v>
      </c>
      <c r="G779" s="2">
        <v>6</v>
      </c>
      <c r="H779" s="2">
        <v>30</v>
      </c>
      <c r="I779" s="4">
        <f t="shared" si="12"/>
        <v>30</v>
      </c>
    </row>
    <row r="780" spans="1:9" x14ac:dyDescent="0.3">
      <c r="A780" s="4">
        <v>778</v>
      </c>
      <c r="B780" s="104">
        <v>26</v>
      </c>
      <c r="C780" s="2">
        <v>6</v>
      </c>
      <c r="D780" s="2">
        <v>6</v>
      </c>
      <c r="E780" s="2">
        <v>6</v>
      </c>
      <c r="F780" s="2">
        <v>6</v>
      </c>
      <c r="G780" s="2">
        <v>6</v>
      </c>
      <c r="H780" s="2">
        <v>30</v>
      </c>
      <c r="I780" s="4">
        <f t="shared" si="12"/>
        <v>30</v>
      </c>
    </row>
    <row r="781" spans="1:9" x14ac:dyDescent="0.3">
      <c r="A781" s="4">
        <v>779</v>
      </c>
      <c r="B781" s="104">
        <v>26</v>
      </c>
      <c r="C781" s="2">
        <v>4</v>
      </c>
      <c r="D781" s="2">
        <v>6</v>
      </c>
      <c r="E781" s="2">
        <v>6</v>
      </c>
      <c r="F781" s="2">
        <v>4</v>
      </c>
      <c r="G781" s="2">
        <v>4</v>
      </c>
      <c r="H781" s="2">
        <v>24</v>
      </c>
      <c r="I781" s="4">
        <f t="shared" si="12"/>
        <v>24</v>
      </c>
    </row>
    <row r="782" spans="1:9" x14ac:dyDescent="0.3">
      <c r="A782" s="4">
        <v>780</v>
      </c>
      <c r="B782" s="104">
        <v>26</v>
      </c>
      <c r="C782" s="2">
        <v>2</v>
      </c>
      <c r="D782" s="2">
        <v>2</v>
      </c>
      <c r="E782" s="2">
        <v>2</v>
      </c>
      <c r="F782" s="2">
        <v>2</v>
      </c>
      <c r="G782" s="2">
        <v>2</v>
      </c>
      <c r="H782" s="2">
        <v>12</v>
      </c>
      <c r="I782" s="4">
        <f t="shared" si="12"/>
        <v>10</v>
      </c>
    </row>
    <row r="783" spans="1:9" x14ac:dyDescent="0.3">
      <c r="A783" s="4">
        <v>781</v>
      </c>
      <c r="B783" s="104">
        <v>27</v>
      </c>
      <c r="C783" s="2">
        <v>5</v>
      </c>
      <c r="D783" s="2">
        <v>5</v>
      </c>
      <c r="E783" s="2">
        <v>4</v>
      </c>
      <c r="F783" s="2">
        <v>4</v>
      </c>
      <c r="G783" s="2">
        <v>4</v>
      </c>
      <c r="H783" s="2">
        <v>23</v>
      </c>
      <c r="I783" s="4">
        <f t="shared" si="12"/>
        <v>22</v>
      </c>
    </row>
    <row r="784" spans="1:9" x14ac:dyDescent="0.3">
      <c r="A784" s="4">
        <v>782</v>
      </c>
      <c r="B784" s="104">
        <v>27</v>
      </c>
      <c r="C784" s="2">
        <v>3</v>
      </c>
      <c r="D784" s="2">
        <v>3</v>
      </c>
      <c r="E784" s="2">
        <v>3</v>
      </c>
      <c r="F784" s="2">
        <v>3</v>
      </c>
      <c r="G784" s="2">
        <v>3</v>
      </c>
      <c r="H784" s="2">
        <v>16</v>
      </c>
      <c r="I784" s="4">
        <f t="shared" si="12"/>
        <v>15</v>
      </c>
    </row>
    <row r="785" spans="1:9" x14ac:dyDescent="0.3">
      <c r="A785" s="4">
        <v>783</v>
      </c>
      <c r="B785" s="104">
        <v>27</v>
      </c>
      <c r="C785" s="2">
        <v>4</v>
      </c>
      <c r="D785" s="2">
        <v>4</v>
      </c>
      <c r="E785" s="2">
        <v>4</v>
      </c>
      <c r="F785" s="2">
        <v>4</v>
      </c>
      <c r="G785" s="2">
        <v>4</v>
      </c>
      <c r="H785" s="2">
        <v>20</v>
      </c>
      <c r="I785" s="4">
        <f t="shared" si="12"/>
        <v>20</v>
      </c>
    </row>
    <row r="786" spans="1:9" x14ac:dyDescent="0.3">
      <c r="A786" s="4">
        <v>784</v>
      </c>
      <c r="B786" s="104">
        <v>27</v>
      </c>
      <c r="C786" s="2">
        <v>5</v>
      </c>
      <c r="D786" s="2">
        <v>3</v>
      </c>
      <c r="E786" s="2">
        <v>5</v>
      </c>
      <c r="F786" s="2">
        <v>5</v>
      </c>
      <c r="G786" s="2">
        <v>5</v>
      </c>
      <c r="H786" s="2">
        <v>24</v>
      </c>
      <c r="I786" s="4">
        <f t="shared" si="12"/>
        <v>23</v>
      </c>
    </row>
    <row r="787" spans="1:9" x14ac:dyDescent="0.3">
      <c r="A787" s="4">
        <v>785</v>
      </c>
      <c r="B787" s="104">
        <v>27</v>
      </c>
      <c r="C787" s="2">
        <v>6</v>
      </c>
      <c r="D787" s="2">
        <v>6</v>
      </c>
      <c r="E787" s="2">
        <v>6</v>
      </c>
      <c r="F787" s="2">
        <v>6</v>
      </c>
      <c r="G787" s="2">
        <v>6</v>
      </c>
      <c r="H787" s="2">
        <v>30</v>
      </c>
      <c r="I787" s="4">
        <f t="shared" si="12"/>
        <v>30</v>
      </c>
    </row>
    <row r="788" spans="1:9" x14ac:dyDescent="0.3">
      <c r="A788" s="4">
        <v>786</v>
      </c>
      <c r="B788" s="104">
        <v>27</v>
      </c>
      <c r="C788" s="2">
        <v>6</v>
      </c>
      <c r="D788" s="2">
        <v>6</v>
      </c>
      <c r="E788" s="2">
        <v>6</v>
      </c>
      <c r="F788" s="2">
        <v>6</v>
      </c>
      <c r="G788" s="2">
        <v>6</v>
      </c>
      <c r="H788" s="2">
        <v>30</v>
      </c>
      <c r="I788" s="4">
        <f t="shared" si="12"/>
        <v>30</v>
      </c>
    </row>
    <row r="789" spans="1:9" x14ac:dyDescent="0.3">
      <c r="A789" s="4">
        <v>787</v>
      </c>
      <c r="B789" s="104">
        <v>27</v>
      </c>
      <c r="C789" s="2">
        <v>6</v>
      </c>
      <c r="D789" s="2">
        <v>6</v>
      </c>
      <c r="E789" s="2">
        <v>6</v>
      </c>
      <c r="F789" s="2">
        <v>6</v>
      </c>
      <c r="G789" s="2">
        <v>6</v>
      </c>
      <c r="H789" s="2">
        <v>30</v>
      </c>
      <c r="I789" s="4">
        <f t="shared" si="12"/>
        <v>30</v>
      </c>
    </row>
    <row r="790" spans="1:9" x14ac:dyDescent="0.3">
      <c r="A790" s="4">
        <v>788</v>
      </c>
      <c r="B790" s="104">
        <v>27</v>
      </c>
      <c r="C790" s="2">
        <v>6</v>
      </c>
      <c r="D790" s="2">
        <v>6</v>
      </c>
      <c r="E790" s="2">
        <v>6</v>
      </c>
      <c r="F790" s="2">
        <v>6</v>
      </c>
      <c r="G790" s="2">
        <v>6</v>
      </c>
      <c r="H790" s="2">
        <v>30</v>
      </c>
      <c r="I790" s="4">
        <f t="shared" si="12"/>
        <v>30</v>
      </c>
    </row>
    <row r="791" spans="1:9" x14ac:dyDescent="0.3">
      <c r="A791" s="4">
        <v>789</v>
      </c>
      <c r="B791" s="104">
        <v>27</v>
      </c>
      <c r="C791" s="2">
        <v>6</v>
      </c>
      <c r="D791" s="2">
        <v>6</v>
      </c>
      <c r="E791" s="2">
        <v>6</v>
      </c>
      <c r="F791" s="2">
        <v>6</v>
      </c>
      <c r="G791" s="2">
        <v>6</v>
      </c>
      <c r="H791" s="2">
        <v>30</v>
      </c>
      <c r="I791" s="4">
        <f t="shared" si="12"/>
        <v>30</v>
      </c>
    </row>
    <row r="792" spans="1:9" x14ac:dyDescent="0.3">
      <c r="A792" s="4">
        <v>790</v>
      </c>
      <c r="B792" s="104">
        <v>27</v>
      </c>
      <c r="C792" s="2">
        <v>6</v>
      </c>
      <c r="D792" s="2">
        <v>6</v>
      </c>
      <c r="E792" s="2">
        <v>6</v>
      </c>
      <c r="F792" s="2">
        <v>6</v>
      </c>
      <c r="G792" s="2">
        <v>6</v>
      </c>
      <c r="H792" s="2">
        <v>30</v>
      </c>
      <c r="I792" s="4">
        <f t="shared" si="12"/>
        <v>30</v>
      </c>
    </row>
    <row r="793" spans="1:9" x14ac:dyDescent="0.3">
      <c r="A793" s="4">
        <v>791</v>
      </c>
      <c r="B793" s="104">
        <v>27</v>
      </c>
      <c r="C793" s="2">
        <v>4</v>
      </c>
      <c r="D793" s="2">
        <v>4</v>
      </c>
      <c r="E793" s="2">
        <v>4</v>
      </c>
      <c r="F793" s="2">
        <v>4</v>
      </c>
      <c r="G793" s="2">
        <v>4</v>
      </c>
      <c r="H793" s="2">
        <v>21</v>
      </c>
      <c r="I793" s="4">
        <f t="shared" si="12"/>
        <v>20</v>
      </c>
    </row>
    <row r="794" spans="1:9" x14ac:dyDescent="0.3">
      <c r="A794" s="4">
        <v>792</v>
      </c>
      <c r="B794" s="104">
        <v>27</v>
      </c>
      <c r="C794" s="2">
        <v>6</v>
      </c>
      <c r="D794" s="2">
        <v>6</v>
      </c>
      <c r="E794" s="2">
        <v>6</v>
      </c>
      <c r="F794" s="2">
        <v>6</v>
      </c>
      <c r="G794" s="2">
        <v>6</v>
      </c>
      <c r="H794" s="2">
        <v>30</v>
      </c>
      <c r="I794" s="4">
        <f t="shared" si="12"/>
        <v>30</v>
      </c>
    </row>
    <row r="795" spans="1:9" x14ac:dyDescent="0.3">
      <c r="A795" s="4">
        <v>793</v>
      </c>
      <c r="B795" s="104">
        <v>27</v>
      </c>
      <c r="C795" s="2">
        <v>6</v>
      </c>
      <c r="D795" s="2">
        <v>6</v>
      </c>
      <c r="E795" s="2">
        <v>6</v>
      </c>
      <c r="F795" s="2">
        <v>6</v>
      </c>
      <c r="G795" s="2">
        <v>6</v>
      </c>
      <c r="H795" s="2">
        <v>30</v>
      </c>
      <c r="I795" s="4">
        <f t="shared" si="12"/>
        <v>30</v>
      </c>
    </row>
    <row r="796" spans="1:9" x14ac:dyDescent="0.3">
      <c r="A796" s="4">
        <v>794</v>
      </c>
      <c r="B796" s="104">
        <v>27</v>
      </c>
      <c r="C796" s="2">
        <v>6</v>
      </c>
      <c r="D796" s="2">
        <v>6</v>
      </c>
      <c r="E796" s="2">
        <v>6</v>
      </c>
      <c r="F796" s="2">
        <v>6</v>
      </c>
      <c r="G796" s="2">
        <v>6</v>
      </c>
      <c r="H796" s="2">
        <v>30</v>
      </c>
      <c r="I796" s="4">
        <f t="shared" si="12"/>
        <v>30</v>
      </c>
    </row>
    <row r="797" spans="1:9" x14ac:dyDescent="0.3">
      <c r="A797" s="4">
        <v>795</v>
      </c>
      <c r="B797" s="104">
        <v>27</v>
      </c>
      <c r="C797" s="2">
        <v>6</v>
      </c>
      <c r="D797" s="2">
        <v>6</v>
      </c>
      <c r="E797" s="2">
        <v>6</v>
      </c>
      <c r="F797" s="2">
        <v>6</v>
      </c>
      <c r="G797" s="2">
        <v>6</v>
      </c>
      <c r="H797" s="2">
        <v>30</v>
      </c>
      <c r="I797" s="4">
        <f t="shared" si="12"/>
        <v>30</v>
      </c>
    </row>
    <row r="798" spans="1:9" x14ac:dyDescent="0.3">
      <c r="A798" s="4">
        <v>796</v>
      </c>
      <c r="B798" s="104">
        <v>27</v>
      </c>
      <c r="C798" s="2">
        <v>6</v>
      </c>
      <c r="D798" s="2">
        <v>6</v>
      </c>
      <c r="E798" s="2">
        <v>6</v>
      </c>
      <c r="F798" s="2">
        <v>6</v>
      </c>
      <c r="G798" s="2">
        <v>6</v>
      </c>
      <c r="H798" s="2">
        <v>30</v>
      </c>
      <c r="I798" s="4">
        <f t="shared" si="12"/>
        <v>30</v>
      </c>
    </row>
    <row r="799" spans="1:9" x14ac:dyDescent="0.3">
      <c r="A799" s="4">
        <v>797</v>
      </c>
      <c r="B799" s="104">
        <v>27</v>
      </c>
      <c r="C799" s="2">
        <v>6</v>
      </c>
      <c r="D799" s="2">
        <v>6</v>
      </c>
      <c r="E799" s="2">
        <v>6</v>
      </c>
      <c r="F799" s="2">
        <v>6</v>
      </c>
      <c r="G799" s="2">
        <v>6</v>
      </c>
      <c r="H799" s="2">
        <v>30</v>
      </c>
      <c r="I799" s="4">
        <f t="shared" si="12"/>
        <v>30</v>
      </c>
    </row>
    <row r="800" spans="1:9" x14ac:dyDescent="0.3">
      <c r="A800" s="4">
        <v>798</v>
      </c>
      <c r="B800" s="104">
        <v>27</v>
      </c>
      <c r="C800" s="2">
        <v>6</v>
      </c>
      <c r="D800" s="2">
        <v>6</v>
      </c>
      <c r="E800" s="2">
        <v>6</v>
      </c>
      <c r="F800" s="2">
        <v>6</v>
      </c>
      <c r="G800" s="2">
        <v>6</v>
      </c>
      <c r="H800" s="2">
        <v>30</v>
      </c>
      <c r="I800" s="4">
        <f t="shared" si="12"/>
        <v>30</v>
      </c>
    </row>
    <row r="801" spans="1:9" x14ac:dyDescent="0.3">
      <c r="A801" s="4">
        <v>799</v>
      </c>
      <c r="B801" s="104">
        <v>27</v>
      </c>
      <c r="C801" s="2">
        <v>4</v>
      </c>
      <c r="D801" s="2">
        <v>6</v>
      </c>
      <c r="E801" s="2">
        <v>4</v>
      </c>
      <c r="F801" s="2">
        <v>6</v>
      </c>
      <c r="G801" s="2">
        <v>4</v>
      </c>
      <c r="H801" s="2">
        <v>24</v>
      </c>
      <c r="I801" s="4">
        <f t="shared" si="12"/>
        <v>24</v>
      </c>
    </row>
    <row r="802" spans="1:9" x14ac:dyDescent="0.3">
      <c r="A802" s="4">
        <v>800</v>
      </c>
      <c r="B802" s="104">
        <v>27</v>
      </c>
      <c r="C802" s="2">
        <v>4</v>
      </c>
      <c r="D802" s="2">
        <v>6</v>
      </c>
      <c r="E802" s="2">
        <v>4</v>
      </c>
      <c r="F802" s="2">
        <v>6</v>
      </c>
      <c r="G802" s="2">
        <v>4</v>
      </c>
      <c r="H802" s="2">
        <v>25</v>
      </c>
      <c r="I802" s="4">
        <f t="shared" si="12"/>
        <v>24</v>
      </c>
    </row>
    <row r="803" spans="1:9" x14ac:dyDescent="0.3">
      <c r="A803" s="4">
        <v>801</v>
      </c>
      <c r="B803" s="104">
        <v>27</v>
      </c>
      <c r="C803" s="2">
        <v>6</v>
      </c>
      <c r="D803" s="2">
        <v>4</v>
      </c>
      <c r="E803" s="2">
        <v>6</v>
      </c>
      <c r="F803" s="2">
        <v>4</v>
      </c>
      <c r="G803" s="2">
        <v>6</v>
      </c>
      <c r="H803" s="2">
        <v>26</v>
      </c>
      <c r="I803" s="4">
        <f t="shared" si="12"/>
        <v>26</v>
      </c>
    </row>
    <row r="804" spans="1:9" x14ac:dyDescent="0.3">
      <c r="A804" s="4">
        <v>802</v>
      </c>
      <c r="B804" s="104">
        <v>27</v>
      </c>
      <c r="C804" s="2">
        <v>6</v>
      </c>
      <c r="D804" s="2">
        <v>4</v>
      </c>
      <c r="E804" s="2">
        <v>6</v>
      </c>
      <c r="F804" s="2">
        <v>4</v>
      </c>
      <c r="G804" s="2">
        <v>6</v>
      </c>
      <c r="H804" s="2">
        <v>27</v>
      </c>
      <c r="I804" s="4">
        <f t="shared" si="12"/>
        <v>26</v>
      </c>
    </row>
    <row r="805" spans="1:9" x14ac:dyDescent="0.3">
      <c r="A805" s="4">
        <v>803</v>
      </c>
      <c r="B805" s="104">
        <v>27</v>
      </c>
      <c r="C805" s="2">
        <v>6</v>
      </c>
      <c r="D805" s="2">
        <v>6</v>
      </c>
      <c r="E805" s="2">
        <v>6</v>
      </c>
      <c r="F805" s="2">
        <v>6</v>
      </c>
      <c r="G805" s="2">
        <v>6</v>
      </c>
      <c r="H805" s="2">
        <v>31</v>
      </c>
      <c r="I805" s="4">
        <f t="shared" si="12"/>
        <v>30</v>
      </c>
    </row>
    <row r="806" spans="1:9" x14ac:dyDescent="0.3">
      <c r="A806" s="4">
        <v>804</v>
      </c>
      <c r="B806" s="104">
        <v>27</v>
      </c>
      <c r="C806" s="2">
        <v>6</v>
      </c>
      <c r="D806" s="2">
        <v>6</v>
      </c>
      <c r="E806" s="2">
        <v>6</v>
      </c>
      <c r="F806" s="2">
        <v>6</v>
      </c>
      <c r="G806" s="2">
        <v>6</v>
      </c>
      <c r="H806" s="2">
        <v>30</v>
      </c>
      <c r="I806" s="4">
        <f t="shared" si="12"/>
        <v>30</v>
      </c>
    </row>
    <row r="807" spans="1:9" x14ac:dyDescent="0.3">
      <c r="A807" s="4">
        <v>805</v>
      </c>
      <c r="B807" s="104">
        <v>27</v>
      </c>
      <c r="C807" s="2">
        <v>6</v>
      </c>
      <c r="D807" s="2">
        <v>4</v>
      </c>
      <c r="E807" s="2">
        <v>6</v>
      </c>
      <c r="F807" s="2">
        <v>4</v>
      </c>
      <c r="G807" s="2">
        <v>6</v>
      </c>
      <c r="H807" s="2">
        <v>27</v>
      </c>
      <c r="I807" s="4">
        <f t="shared" si="12"/>
        <v>26</v>
      </c>
    </row>
    <row r="808" spans="1:9" x14ac:dyDescent="0.3">
      <c r="A808" s="4">
        <v>806</v>
      </c>
      <c r="B808" s="104">
        <v>27</v>
      </c>
      <c r="C808" s="2">
        <v>6</v>
      </c>
      <c r="D808" s="2">
        <v>4</v>
      </c>
      <c r="E808" s="2">
        <v>6</v>
      </c>
      <c r="F808" s="2">
        <v>4</v>
      </c>
      <c r="G808" s="2">
        <v>6</v>
      </c>
      <c r="H808" s="2">
        <v>26</v>
      </c>
      <c r="I808" s="4">
        <f t="shared" si="12"/>
        <v>26</v>
      </c>
    </row>
    <row r="809" spans="1:9" x14ac:dyDescent="0.3">
      <c r="A809" s="4">
        <v>807</v>
      </c>
      <c r="B809" s="104">
        <v>27</v>
      </c>
      <c r="C809" s="2">
        <v>4</v>
      </c>
      <c r="D809" s="2">
        <v>4</v>
      </c>
      <c r="E809" s="2">
        <v>4</v>
      </c>
      <c r="F809" s="2">
        <v>4</v>
      </c>
      <c r="G809" s="2">
        <v>4</v>
      </c>
      <c r="H809" s="2">
        <v>21</v>
      </c>
      <c r="I809" s="4">
        <f t="shared" si="12"/>
        <v>20</v>
      </c>
    </row>
    <row r="810" spans="1:9" x14ac:dyDescent="0.3">
      <c r="A810" s="4">
        <v>808</v>
      </c>
      <c r="B810" s="104">
        <v>27</v>
      </c>
      <c r="C810" s="2">
        <v>6</v>
      </c>
      <c r="D810" s="2">
        <v>6</v>
      </c>
      <c r="E810" s="2">
        <v>6</v>
      </c>
      <c r="F810" s="2">
        <v>6</v>
      </c>
      <c r="G810" s="2">
        <v>6</v>
      </c>
      <c r="H810" s="2">
        <v>31</v>
      </c>
      <c r="I810" s="4">
        <f t="shared" si="12"/>
        <v>30</v>
      </c>
    </row>
    <row r="811" spans="1:9" x14ac:dyDescent="0.3">
      <c r="A811" s="4">
        <v>809</v>
      </c>
      <c r="B811" s="104">
        <v>27</v>
      </c>
      <c r="C811" s="2">
        <v>6</v>
      </c>
      <c r="D811" s="2">
        <v>6</v>
      </c>
      <c r="E811" s="2">
        <v>6</v>
      </c>
      <c r="F811" s="2">
        <v>6</v>
      </c>
      <c r="G811" s="2">
        <v>6</v>
      </c>
      <c r="H811" s="2">
        <v>30</v>
      </c>
      <c r="I811" s="4">
        <f t="shared" si="12"/>
        <v>30</v>
      </c>
    </row>
    <row r="812" spans="1:9" x14ac:dyDescent="0.3">
      <c r="A812" s="4">
        <v>810</v>
      </c>
      <c r="B812" s="104">
        <v>27</v>
      </c>
      <c r="C812" s="2">
        <v>6</v>
      </c>
      <c r="D812" s="2">
        <v>6</v>
      </c>
      <c r="E812" s="2">
        <v>6</v>
      </c>
      <c r="F812" s="2">
        <v>6</v>
      </c>
      <c r="G812" s="2">
        <v>6</v>
      </c>
      <c r="H812" s="2">
        <v>30</v>
      </c>
      <c r="I812" s="4">
        <f t="shared" si="12"/>
        <v>30</v>
      </c>
    </row>
    <row r="813" spans="1:9" x14ac:dyDescent="0.3">
      <c r="A813" s="4">
        <v>811</v>
      </c>
      <c r="B813" s="104">
        <v>28</v>
      </c>
      <c r="C813" s="2">
        <v>6</v>
      </c>
      <c r="D813" s="2">
        <v>6</v>
      </c>
      <c r="E813" s="2">
        <v>6</v>
      </c>
      <c r="F813" s="2">
        <v>6</v>
      </c>
      <c r="G813" s="2">
        <v>6</v>
      </c>
      <c r="H813" s="2">
        <v>30</v>
      </c>
      <c r="I813" s="4">
        <f t="shared" si="12"/>
        <v>30</v>
      </c>
    </row>
    <row r="814" spans="1:9" x14ac:dyDescent="0.3">
      <c r="A814" s="4">
        <v>812</v>
      </c>
      <c r="B814" s="104">
        <v>28</v>
      </c>
      <c r="C814" s="2">
        <v>5</v>
      </c>
      <c r="D814" s="2">
        <v>5</v>
      </c>
      <c r="E814" s="2">
        <v>5</v>
      </c>
      <c r="F814" s="2">
        <v>5</v>
      </c>
      <c r="G814" s="2">
        <v>5</v>
      </c>
      <c r="H814" s="2">
        <v>25</v>
      </c>
      <c r="I814" s="4">
        <f t="shared" si="12"/>
        <v>25</v>
      </c>
    </row>
    <row r="815" spans="1:9" x14ac:dyDescent="0.3">
      <c r="A815" s="4">
        <v>813</v>
      </c>
      <c r="B815" s="104">
        <v>28</v>
      </c>
      <c r="C815" s="2">
        <v>6</v>
      </c>
      <c r="D815" s="2">
        <v>6</v>
      </c>
      <c r="E815" s="2">
        <v>6</v>
      </c>
      <c r="F815" s="2">
        <v>6</v>
      </c>
      <c r="G815" s="2">
        <v>6</v>
      </c>
      <c r="H815" s="2">
        <v>30</v>
      </c>
      <c r="I815" s="4">
        <f t="shared" si="12"/>
        <v>30</v>
      </c>
    </row>
    <row r="816" spans="1:9" x14ac:dyDescent="0.3">
      <c r="A816" s="4">
        <v>814</v>
      </c>
      <c r="B816" s="104">
        <v>28</v>
      </c>
      <c r="C816" s="2">
        <v>2</v>
      </c>
      <c r="D816" s="2">
        <v>2</v>
      </c>
      <c r="E816" s="2">
        <v>2</v>
      </c>
      <c r="F816" s="2">
        <v>2</v>
      </c>
      <c r="G816" s="2">
        <v>2</v>
      </c>
      <c r="H816" s="2">
        <v>12</v>
      </c>
      <c r="I816" s="4">
        <f t="shared" si="12"/>
        <v>10</v>
      </c>
    </row>
    <row r="817" spans="1:9" x14ac:dyDescent="0.3">
      <c r="A817" s="4">
        <v>815</v>
      </c>
      <c r="B817" s="104">
        <v>28</v>
      </c>
      <c r="C817" s="2">
        <v>2</v>
      </c>
      <c r="D817" s="2">
        <v>2</v>
      </c>
      <c r="E817" s="2">
        <v>2</v>
      </c>
      <c r="F817" s="2">
        <v>2</v>
      </c>
      <c r="G817" s="2">
        <v>2</v>
      </c>
      <c r="H817" s="2">
        <v>12</v>
      </c>
      <c r="I817" s="4">
        <f t="shared" si="12"/>
        <v>10</v>
      </c>
    </row>
    <row r="818" spans="1:9" x14ac:dyDescent="0.3">
      <c r="A818" s="4">
        <v>816</v>
      </c>
      <c r="B818" s="104">
        <v>28</v>
      </c>
      <c r="C818" s="2">
        <v>5</v>
      </c>
      <c r="D818" s="2">
        <v>5</v>
      </c>
      <c r="E818" s="2">
        <v>5</v>
      </c>
      <c r="F818" s="2">
        <v>5</v>
      </c>
      <c r="G818" s="2">
        <v>5</v>
      </c>
      <c r="H818" s="2">
        <v>25</v>
      </c>
      <c r="I818" s="4">
        <f t="shared" si="12"/>
        <v>25</v>
      </c>
    </row>
    <row r="819" spans="1:9" x14ac:dyDescent="0.3">
      <c r="A819" s="4">
        <v>817</v>
      </c>
      <c r="B819" s="104">
        <v>28</v>
      </c>
      <c r="C819" s="2">
        <v>6</v>
      </c>
      <c r="D819" s="2">
        <v>6</v>
      </c>
      <c r="E819" s="2">
        <v>6</v>
      </c>
      <c r="F819" s="2">
        <v>6</v>
      </c>
      <c r="G819" s="2">
        <v>6</v>
      </c>
      <c r="H819" s="2">
        <v>30</v>
      </c>
      <c r="I819" s="4">
        <f t="shared" si="12"/>
        <v>30</v>
      </c>
    </row>
    <row r="820" spans="1:9" x14ac:dyDescent="0.3">
      <c r="A820" s="4">
        <v>818</v>
      </c>
      <c r="B820" s="104">
        <v>28</v>
      </c>
      <c r="C820" s="2">
        <v>2</v>
      </c>
      <c r="D820" s="2">
        <v>2</v>
      </c>
      <c r="E820" s="2">
        <v>2</v>
      </c>
      <c r="F820" s="2">
        <v>2</v>
      </c>
      <c r="G820" s="2">
        <v>2</v>
      </c>
      <c r="H820" s="2">
        <v>12</v>
      </c>
      <c r="I820" s="4">
        <f t="shared" si="12"/>
        <v>10</v>
      </c>
    </row>
    <row r="821" spans="1:9" x14ac:dyDescent="0.3">
      <c r="A821" s="4">
        <v>819</v>
      </c>
      <c r="B821" s="104">
        <v>28</v>
      </c>
      <c r="C821" s="2">
        <v>6</v>
      </c>
      <c r="D821" s="2">
        <v>6</v>
      </c>
      <c r="E821" s="2">
        <v>6</v>
      </c>
      <c r="F821" s="2">
        <v>6</v>
      </c>
      <c r="G821" s="2">
        <v>6</v>
      </c>
      <c r="H821" s="2">
        <v>30</v>
      </c>
      <c r="I821" s="4">
        <f t="shared" si="12"/>
        <v>30</v>
      </c>
    </row>
    <row r="822" spans="1:9" x14ac:dyDescent="0.3">
      <c r="A822" s="4">
        <v>820</v>
      </c>
      <c r="B822" s="104">
        <v>28</v>
      </c>
      <c r="C822" s="2">
        <v>6</v>
      </c>
      <c r="D822" s="2">
        <v>6</v>
      </c>
      <c r="E822" s="2">
        <v>6</v>
      </c>
      <c r="F822" s="2">
        <v>6</v>
      </c>
      <c r="G822" s="2">
        <v>6</v>
      </c>
      <c r="H822" s="2">
        <v>31</v>
      </c>
      <c r="I822" s="4">
        <f t="shared" si="12"/>
        <v>30</v>
      </c>
    </row>
    <row r="823" spans="1:9" x14ac:dyDescent="0.3">
      <c r="A823" s="4">
        <v>821</v>
      </c>
      <c r="B823" s="104">
        <v>28</v>
      </c>
      <c r="C823" s="2">
        <v>2</v>
      </c>
      <c r="D823" s="2">
        <v>2</v>
      </c>
      <c r="E823" s="2">
        <v>2</v>
      </c>
      <c r="F823" s="2">
        <v>2</v>
      </c>
      <c r="G823" s="2">
        <v>2</v>
      </c>
      <c r="H823" s="2">
        <v>12</v>
      </c>
      <c r="I823" s="4">
        <f t="shared" si="12"/>
        <v>10</v>
      </c>
    </row>
    <row r="824" spans="1:9" x14ac:dyDescent="0.3">
      <c r="A824" s="4">
        <v>822</v>
      </c>
      <c r="B824" s="104">
        <v>28</v>
      </c>
      <c r="C824" s="2">
        <v>3</v>
      </c>
      <c r="D824" s="2">
        <v>3</v>
      </c>
      <c r="E824" s="2">
        <v>3</v>
      </c>
      <c r="F824" s="2">
        <v>3</v>
      </c>
      <c r="G824" s="2">
        <v>3</v>
      </c>
      <c r="H824" s="2">
        <v>17</v>
      </c>
      <c r="I824" s="4">
        <f t="shared" si="12"/>
        <v>15</v>
      </c>
    </row>
    <row r="825" spans="1:9" x14ac:dyDescent="0.3">
      <c r="A825" s="4">
        <v>823</v>
      </c>
      <c r="B825" s="104">
        <v>28</v>
      </c>
      <c r="C825" s="2">
        <v>5</v>
      </c>
      <c r="D825" s="2">
        <v>5</v>
      </c>
      <c r="E825" s="2">
        <v>5</v>
      </c>
      <c r="F825" s="2">
        <v>5</v>
      </c>
      <c r="G825" s="2">
        <v>5</v>
      </c>
      <c r="H825" s="2">
        <v>25</v>
      </c>
      <c r="I825" s="4">
        <f t="shared" si="12"/>
        <v>25</v>
      </c>
    </row>
    <row r="826" spans="1:9" x14ac:dyDescent="0.3">
      <c r="A826" s="4">
        <v>824</v>
      </c>
      <c r="B826" s="104">
        <v>28</v>
      </c>
      <c r="C826" s="2">
        <v>3</v>
      </c>
      <c r="D826" s="2">
        <v>3</v>
      </c>
      <c r="E826" s="2">
        <v>3</v>
      </c>
      <c r="F826" s="2">
        <v>3</v>
      </c>
      <c r="G826" s="2">
        <v>3</v>
      </c>
      <c r="H826" s="2">
        <v>17</v>
      </c>
      <c r="I826" s="4">
        <f t="shared" si="12"/>
        <v>15</v>
      </c>
    </row>
    <row r="827" spans="1:9" x14ac:dyDescent="0.3">
      <c r="A827" s="4">
        <v>825</v>
      </c>
      <c r="B827" s="104">
        <v>28</v>
      </c>
      <c r="C827" s="2">
        <v>6</v>
      </c>
      <c r="D827" s="2">
        <v>6</v>
      </c>
      <c r="E827" s="2">
        <v>6</v>
      </c>
      <c r="F827" s="2">
        <v>6</v>
      </c>
      <c r="G827" s="2">
        <v>6</v>
      </c>
      <c r="H827" s="2">
        <v>30</v>
      </c>
      <c r="I827" s="4">
        <f t="shared" si="12"/>
        <v>30</v>
      </c>
    </row>
    <row r="828" spans="1:9" x14ac:dyDescent="0.3">
      <c r="A828" s="4">
        <v>826</v>
      </c>
      <c r="B828" s="104">
        <v>28</v>
      </c>
      <c r="C828" s="2">
        <v>6</v>
      </c>
      <c r="D828" s="2">
        <v>6</v>
      </c>
      <c r="E828" s="2">
        <v>6</v>
      </c>
      <c r="F828" s="2">
        <v>6</v>
      </c>
      <c r="G828" s="2">
        <v>6</v>
      </c>
      <c r="H828" s="2">
        <v>31</v>
      </c>
      <c r="I828" s="4">
        <f t="shared" si="12"/>
        <v>30</v>
      </c>
    </row>
    <row r="829" spans="1:9" x14ac:dyDescent="0.3">
      <c r="A829" s="4">
        <v>827</v>
      </c>
      <c r="B829" s="104">
        <v>28</v>
      </c>
      <c r="C829" s="2">
        <v>5</v>
      </c>
      <c r="D829" s="2">
        <v>5</v>
      </c>
      <c r="E829" s="2">
        <v>5</v>
      </c>
      <c r="F829" s="2">
        <v>5</v>
      </c>
      <c r="G829" s="2">
        <v>5</v>
      </c>
      <c r="H829" s="2">
        <v>25</v>
      </c>
      <c r="I829" s="4">
        <f t="shared" si="12"/>
        <v>25</v>
      </c>
    </row>
    <row r="830" spans="1:9" x14ac:dyDescent="0.3">
      <c r="A830" s="4">
        <v>828</v>
      </c>
      <c r="B830" s="104">
        <v>28</v>
      </c>
      <c r="C830" s="2">
        <v>3</v>
      </c>
      <c r="D830" s="2">
        <v>3</v>
      </c>
      <c r="E830" s="2">
        <v>3</v>
      </c>
      <c r="F830" s="2">
        <v>3</v>
      </c>
      <c r="G830" s="2">
        <v>3</v>
      </c>
      <c r="H830" s="2">
        <v>15</v>
      </c>
      <c r="I830" s="4">
        <f t="shared" si="12"/>
        <v>15</v>
      </c>
    </row>
    <row r="831" spans="1:9" x14ac:dyDescent="0.3">
      <c r="A831" s="4">
        <v>829</v>
      </c>
      <c r="B831" s="104">
        <v>28</v>
      </c>
      <c r="C831" s="2">
        <v>5</v>
      </c>
      <c r="D831" s="2">
        <v>5</v>
      </c>
      <c r="E831" s="2">
        <v>5</v>
      </c>
      <c r="F831" s="2">
        <v>5</v>
      </c>
      <c r="G831" s="2">
        <v>5</v>
      </c>
      <c r="H831" s="2">
        <v>27</v>
      </c>
      <c r="I831" s="4">
        <f t="shared" si="12"/>
        <v>25</v>
      </c>
    </row>
    <row r="832" spans="1:9" x14ac:dyDescent="0.3">
      <c r="A832" s="4">
        <v>830</v>
      </c>
      <c r="B832" s="104">
        <v>28</v>
      </c>
      <c r="C832" s="2">
        <v>3</v>
      </c>
      <c r="D832" s="2">
        <v>3</v>
      </c>
      <c r="E832" s="2">
        <v>3</v>
      </c>
      <c r="F832" s="2">
        <v>3</v>
      </c>
      <c r="G832" s="2">
        <v>3</v>
      </c>
      <c r="H832" s="2">
        <v>16</v>
      </c>
      <c r="I832" s="4">
        <f t="shared" si="12"/>
        <v>15</v>
      </c>
    </row>
    <row r="833" spans="1:9" x14ac:dyDescent="0.3">
      <c r="A833" s="4">
        <v>831</v>
      </c>
      <c r="B833" s="104">
        <v>28</v>
      </c>
      <c r="C833" s="2">
        <v>6</v>
      </c>
      <c r="D833" s="2">
        <v>6</v>
      </c>
      <c r="E833" s="2">
        <v>6</v>
      </c>
      <c r="F833" s="2">
        <v>6</v>
      </c>
      <c r="G833" s="2">
        <v>6</v>
      </c>
      <c r="H833" s="2">
        <v>30</v>
      </c>
      <c r="I833" s="4">
        <f t="shared" si="12"/>
        <v>30</v>
      </c>
    </row>
    <row r="834" spans="1:9" x14ac:dyDescent="0.3">
      <c r="A834" s="4">
        <v>832</v>
      </c>
      <c r="B834" s="104">
        <v>28</v>
      </c>
      <c r="C834" s="2">
        <v>6</v>
      </c>
      <c r="D834" s="2">
        <v>6</v>
      </c>
      <c r="E834" s="2">
        <v>6</v>
      </c>
      <c r="F834" s="2">
        <v>6</v>
      </c>
      <c r="G834" s="2">
        <v>6</v>
      </c>
      <c r="H834" s="2">
        <v>30</v>
      </c>
      <c r="I834" s="4">
        <f t="shared" si="12"/>
        <v>30</v>
      </c>
    </row>
    <row r="835" spans="1:9" x14ac:dyDescent="0.3">
      <c r="A835" s="4">
        <v>833</v>
      </c>
      <c r="B835" s="104">
        <v>28</v>
      </c>
      <c r="C835" s="2">
        <v>6</v>
      </c>
      <c r="D835" s="2">
        <v>6</v>
      </c>
      <c r="E835" s="2">
        <v>6</v>
      </c>
      <c r="F835" s="2">
        <v>6</v>
      </c>
      <c r="G835" s="2">
        <v>6</v>
      </c>
      <c r="H835" s="2">
        <v>30</v>
      </c>
      <c r="I835" s="4">
        <f t="shared" ref="I835:I902" si="13">SUM(C835:G835)</f>
        <v>30</v>
      </c>
    </row>
    <row r="836" spans="1:9" x14ac:dyDescent="0.3">
      <c r="A836" s="4">
        <v>834</v>
      </c>
      <c r="B836" s="104">
        <v>28</v>
      </c>
      <c r="C836" s="2">
        <v>6</v>
      </c>
      <c r="D836" s="2">
        <v>6</v>
      </c>
      <c r="E836" s="2">
        <v>6</v>
      </c>
      <c r="F836" s="2">
        <v>6</v>
      </c>
      <c r="G836" s="2">
        <v>6</v>
      </c>
      <c r="H836" s="2">
        <v>30</v>
      </c>
      <c r="I836" s="4">
        <f t="shared" si="13"/>
        <v>30</v>
      </c>
    </row>
    <row r="837" spans="1:9" x14ac:dyDescent="0.3">
      <c r="A837" s="4">
        <v>835</v>
      </c>
      <c r="B837" s="104">
        <v>28</v>
      </c>
      <c r="C837" s="2">
        <v>6</v>
      </c>
      <c r="D837" s="2">
        <v>6</v>
      </c>
      <c r="E837" s="2">
        <v>6</v>
      </c>
      <c r="F837" s="2">
        <v>6</v>
      </c>
      <c r="G837" s="2">
        <v>6</v>
      </c>
      <c r="H837" s="2">
        <v>30</v>
      </c>
      <c r="I837" s="4">
        <f t="shared" si="13"/>
        <v>30</v>
      </c>
    </row>
    <row r="838" spans="1:9" x14ac:dyDescent="0.3">
      <c r="A838" s="4">
        <v>836</v>
      </c>
      <c r="B838" s="104">
        <v>28</v>
      </c>
      <c r="C838" s="2">
        <v>6</v>
      </c>
      <c r="D838" s="2">
        <v>6</v>
      </c>
      <c r="E838" s="2">
        <v>6</v>
      </c>
      <c r="F838" s="2">
        <v>6</v>
      </c>
      <c r="G838" s="2">
        <v>6</v>
      </c>
      <c r="H838" s="2">
        <v>30</v>
      </c>
      <c r="I838" s="4">
        <f t="shared" si="13"/>
        <v>30</v>
      </c>
    </row>
    <row r="839" spans="1:9" x14ac:dyDescent="0.3">
      <c r="A839" s="4">
        <v>837</v>
      </c>
      <c r="B839" s="104">
        <v>28</v>
      </c>
      <c r="C839" s="2">
        <v>6</v>
      </c>
      <c r="D839" s="2">
        <v>6</v>
      </c>
      <c r="E839" s="2">
        <v>6</v>
      </c>
      <c r="F839" s="2">
        <v>6</v>
      </c>
      <c r="G839" s="2">
        <v>6</v>
      </c>
      <c r="H839" s="2">
        <v>30</v>
      </c>
      <c r="I839" s="4">
        <f t="shared" si="13"/>
        <v>30</v>
      </c>
    </row>
    <row r="840" spans="1:9" x14ac:dyDescent="0.3">
      <c r="A840" s="4">
        <v>838</v>
      </c>
      <c r="B840" s="104">
        <v>28</v>
      </c>
      <c r="C840" s="2">
        <v>4</v>
      </c>
      <c r="D840" s="2">
        <v>4</v>
      </c>
      <c r="E840" s="2">
        <v>4</v>
      </c>
      <c r="F840" s="2">
        <v>4</v>
      </c>
      <c r="G840" s="2">
        <v>4</v>
      </c>
      <c r="H840" s="2">
        <v>21</v>
      </c>
      <c r="I840" s="4">
        <f t="shared" si="13"/>
        <v>20</v>
      </c>
    </row>
    <row r="841" spans="1:9" x14ac:dyDescent="0.3">
      <c r="A841" s="4">
        <v>839</v>
      </c>
      <c r="B841" s="104">
        <v>28</v>
      </c>
      <c r="C841" s="2">
        <v>6</v>
      </c>
      <c r="D841" s="2">
        <v>6</v>
      </c>
      <c r="E841" s="2">
        <v>6</v>
      </c>
      <c r="F841" s="2">
        <v>6</v>
      </c>
      <c r="G841" s="2">
        <v>6</v>
      </c>
      <c r="H841" s="2">
        <v>30</v>
      </c>
      <c r="I841" s="4">
        <f t="shared" si="13"/>
        <v>30</v>
      </c>
    </row>
    <row r="842" spans="1:9" x14ac:dyDescent="0.3">
      <c r="A842" s="4">
        <v>840</v>
      </c>
      <c r="B842" s="104">
        <v>28</v>
      </c>
      <c r="C842" s="2">
        <v>6</v>
      </c>
      <c r="D842" s="2">
        <v>6</v>
      </c>
      <c r="E842" s="2">
        <v>6</v>
      </c>
      <c r="F842" s="2">
        <v>6</v>
      </c>
      <c r="G842" s="2">
        <v>6</v>
      </c>
      <c r="H842" s="2">
        <v>31</v>
      </c>
      <c r="I842" s="4">
        <f t="shared" si="13"/>
        <v>30</v>
      </c>
    </row>
    <row r="843" spans="1:9" x14ac:dyDescent="0.3">
      <c r="A843" s="4">
        <v>841</v>
      </c>
      <c r="B843" s="104">
        <v>29</v>
      </c>
      <c r="C843" s="2">
        <v>2</v>
      </c>
      <c r="D843" s="2">
        <v>2</v>
      </c>
      <c r="E843" s="2">
        <v>2</v>
      </c>
      <c r="F843" s="2">
        <v>2</v>
      </c>
      <c r="G843" s="2">
        <v>2</v>
      </c>
      <c r="H843" s="2">
        <v>12</v>
      </c>
      <c r="I843" s="4">
        <f t="shared" si="13"/>
        <v>10</v>
      </c>
    </row>
    <row r="844" spans="1:9" x14ac:dyDescent="0.3">
      <c r="A844" s="4">
        <v>842</v>
      </c>
      <c r="B844" s="104">
        <v>29</v>
      </c>
      <c r="C844" s="2">
        <v>4</v>
      </c>
      <c r="D844" s="2">
        <v>4</v>
      </c>
      <c r="E844" s="2">
        <v>4</v>
      </c>
      <c r="F844" s="2">
        <v>4</v>
      </c>
      <c r="G844" s="2">
        <v>4</v>
      </c>
      <c r="H844" s="2">
        <v>21</v>
      </c>
      <c r="I844" s="4">
        <f t="shared" si="13"/>
        <v>20</v>
      </c>
    </row>
    <row r="845" spans="1:9" x14ac:dyDescent="0.3">
      <c r="A845" s="4">
        <v>843</v>
      </c>
      <c r="B845" s="104">
        <v>29</v>
      </c>
      <c r="C845" s="2">
        <v>4</v>
      </c>
      <c r="D845" s="2">
        <v>4</v>
      </c>
      <c r="E845" s="2">
        <v>4</v>
      </c>
      <c r="F845" s="2">
        <v>4</v>
      </c>
      <c r="G845" s="2">
        <v>4</v>
      </c>
      <c r="H845" s="2">
        <v>22</v>
      </c>
      <c r="I845" s="4">
        <f t="shared" si="13"/>
        <v>20</v>
      </c>
    </row>
    <row r="846" spans="1:9" x14ac:dyDescent="0.3">
      <c r="A846" s="4">
        <v>844</v>
      </c>
      <c r="B846" s="104">
        <v>29</v>
      </c>
      <c r="C846" s="2">
        <v>6</v>
      </c>
      <c r="D846" s="2">
        <v>6</v>
      </c>
      <c r="E846" s="2">
        <v>6</v>
      </c>
      <c r="F846" s="2">
        <v>6</v>
      </c>
      <c r="G846" s="2">
        <v>6</v>
      </c>
      <c r="H846" s="2">
        <v>30</v>
      </c>
      <c r="I846" s="4">
        <f t="shared" si="13"/>
        <v>30</v>
      </c>
    </row>
    <row r="847" spans="1:9" x14ac:dyDescent="0.3">
      <c r="A847" s="4">
        <v>845</v>
      </c>
      <c r="B847" s="104">
        <v>29</v>
      </c>
      <c r="C847" s="2">
        <v>6</v>
      </c>
      <c r="D847" s="2">
        <v>6</v>
      </c>
      <c r="E847" s="2">
        <v>6</v>
      </c>
      <c r="F847" s="2">
        <v>6</v>
      </c>
      <c r="G847" s="2">
        <v>6</v>
      </c>
      <c r="H847" s="2">
        <v>30</v>
      </c>
      <c r="I847" s="4">
        <f t="shared" si="13"/>
        <v>30</v>
      </c>
    </row>
    <row r="848" spans="1:9" x14ac:dyDescent="0.3">
      <c r="A848" s="4">
        <v>846</v>
      </c>
      <c r="B848" s="104">
        <v>29</v>
      </c>
      <c r="C848" s="2">
        <v>6</v>
      </c>
      <c r="D848" s="2">
        <v>6</v>
      </c>
      <c r="E848" s="2">
        <v>6</v>
      </c>
      <c r="F848" s="2">
        <v>6</v>
      </c>
      <c r="G848" s="2">
        <v>6</v>
      </c>
      <c r="H848" s="2">
        <v>30</v>
      </c>
      <c r="I848" s="4">
        <f t="shared" si="13"/>
        <v>30</v>
      </c>
    </row>
    <row r="849" spans="1:9" x14ac:dyDescent="0.3">
      <c r="A849" s="4">
        <v>847</v>
      </c>
      <c r="B849" s="104">
        <v>29</v>
      </c>
      <c r="C849" s="2">
        <v>6</v>
      </c>
      <c r="D849" s="2">
        <v>6</v>
      </c>
      <c r="E849" s="2">
        <v>6</v>
      </c>
      <c r="F849" s="2">
        <v>6</v>
      </c>
      <c r="G849" s="2">
        <v>6</v>
      </c>
      <c r="H849" s="2">
        <v>30</v>
      </c>
      <c r="I849" s="4">
        <f t="shared" si="13"/>
        <v>30</v>
      </c>
    </row>
    <row r="850" spans="1:9" x14ac:dyDescent="0.3">
      <c r="A850" s="4">
        <v>848</v>
      </c>
      <c r="B850" s="104">
        <v>29</v>
      </c>
      <c r="C850" s="2">
        <v>6</v>
      </c>
      <c r="D850" s="2">
        <v>6</v>
      </c>
      <c r="E850" s="2">
        <v>6</v>
      </c>
      <c r="F850" s="2">
        <v>6</v>
      </c>
      <c r="G850" s="2">
        <v>6</v>
      </c>
      <c r="H850" s="2">
        <v>31</v>
      </c>
      <c r="I850" s="4">
        <f t="shared" si="13"/>
        <v>30</v>
      </c>
    </row>
    <row r="851" spans="1:9" x14ac:dyDescent="0.3">
      <c r="A851" s="4">
        <v>849</v>
      </c>
      <c r="B851" s="104">
        <v>29</v>
      </c>
      <c r="C851" s="2">
        <v>6</v>
      </c>
      <c r="D851" s="2">
        <v>6</v>
      </c>
      <c r="E851" s="2">
        <v>6</v>
      </c>
      <c r="F851" s="2">
        <v>6</v>
      </c>
      <c r="G851" s="2">
        <v>6</v>
      </c>
      <c r="H851" s="2">
        <v>30</v>
      </c>
      <c r="I851" s="4">
        <f t="shared" si="13"/>
        <v>30</v>
      </c>
    </row>
    <row r="852" spans="1:9" x14ac:dyDescent="0.3">
      <c r="A852" s="4">
        <v>850</v>
      </c>
      <c r="B852" s="104">
        <v>29</v>
      </c>
      <c r="C852" s="2">
        <v>4</v>
      </c>
      <c r="D852" s="2">
        <v>4</v>
      </c>
      <c r="E852" s="2">
        <v>4</v>
      </c>
      <c r="F852" s="2">
        <v>4</v>
      </c>
      <c r="G852" s="2">
        <v>4</v>
      </c>
      <c r="H852" s="2">
        <v>21</v>
      </c>
      <c r="I852" s="4">
        <f t="shared" si="13"/>
        <v>20</v>
      </c>
    </row>
    <row r="853" spans="1:9" x14ac:dyDescent="0.3">
      <c r="A853" s="4">
        <v>851</v>
      </c>
      <c r="B853" s="104">
        <v>29</v>
      </c>
      <c r="C853" s="2">
        <v>6</v>
      </c>
      <c r="D853" s="2">
        <v>6</v>
      </c>
      <c r="E853" s="2">
        <v>6</v>
      </c>
      <c r="F853" s="2">
        <v>6</v>
      </c>
      <c r="G853" s="2">
        <v>6</v>
      </c>
      <c r="H853" s="2">
        <v>30</v>
      </c>
      <c r="I853" s="4">
        <f t="shared" si="13"/>
        <v>30</v>
      </c>
    </row>
    <row r="854" spans="1:9" x14ac:dyDescent="0.3">
      <c r="A854" s="4">
        <v>852</v>
      </c>
      <c r="B854" s="104">
        <v>29</v>
      </c>
      <c r="C854" s="2">
        <v>6</v>
      </c>
      <c r="D854" s="2">
        <v>6</v>
      </c>
      <c r="E854" s="2">
        <v>6</v>
      </c>
      <c r="F854" s="2">
        <v>6</v>
      </c>
      <c r="G854" s="2">
        <v>6</v>
      </c>
      <c r="H854" s="2">
        <v>30</v>
      </c>
      <c r="I854" s="4">
        <f t="shared" si="13"/>
        <v>30</v>
      </c>
    </row>
    <row r="855" spans="1:9" x14ac:dyDescent="0.3">
      <c r="A855" s="4">
        <v>853</v>
      </c>
      <c r="B855" s="104">
        <v>29</v>
      </c>
      <c r="C855" s="2">
        <v>6</v>
      </c>
      <c r="D855" s="2">
        <v>6</v>
      </c>
      <c r="E855" s="2">
        <v>6</v>
      </c>
      <c r="F855" s="2">
        <v>6</v>
      </c>
      <c r="G855" s="2">
        <v>6</v>
      </c>
      <c r="H855" s="2">
        <v>30</v>
      </c>
      <c r="I855" s="4">
        <f t="shared" si="13"/>
        <v>30</v>
      </c>
    </row>
    <row r="856" spans="1:9" x14ac:dyDescent="0.3">
      <c r="A856" s="4">
        <v>854</v>
      </c>
      <c r="B856" s="104">
        <v>29</v>
      </c>
      <c r="C856" s="2">
        <v>6</v>
      </c>
      <c r="D856" s="2">
        <v>6</v>
      </c>
      <c r="E856" s="2">
        <v>6</v>
      </c>
      <c r="F856" s="2">
        <v>6</v>
      </c>
      <c r="G856" s="2">
        <v>6</v>
      </c>
      <c r="H856" s="2">
        <v>30</v>
      </c>
      <c r="I856" s="4">
        <f t="shared" si="13"/>
        <v>30</v>
      </c>
    </row>
    <row r="857" spans="1:9" x14ac:dyDescent="0.3">
      <c r="A857" s="4">
        <v>855</v>
      </c>
      <c r="B857" s="104">
        <v>29</v>
      </c>
      <c r="C857" s="2">
        <v>6</v>
      </c>
      <c r="D857" s="2">
        <v>6</v>
      </c>
      <c r="E857" s="2">
        <v>6</v>
      </c>
      <c r="F857" s="2">
        <v>6</v>
      </c>
      <c r="G857" s="2">
        <v>6</v>
      </c>
      <c r="H857" s="2">
        <v>30</v>
      </c>
      <c r="I857" s="4">
        <f t="shared" si="13"/>
        <v>30</v>
      </c>
    </row>
    <row r="858" spans="1:9" x14ac:dyDescent="0.3">
      <c r="A858" s="4">
        <v>856</v>
      </c>
      <c r="B858" s="104">
        <v>29</v>
      </c>
      <c r="C858" s="2">
        <v>6</v>
      </c>
      <c r="D858" s="2">
        <v>6</v>
      </c>
      <c r="E858" s="2">
        <v>6</v>
      </c>
      <c r="F858" s="2">
        <v>6</v>
      </c>
      <c r="G858" s="2">
        <v>6</v>
      </c>
      <c r="H858" s="2">
        <v>30</v>
      </c>
      <c r="I858" s="4">
        <f t="shared" si="13"/>
        <v>30</v>
      </c>
    </row>
    <row r="859" spans="1:9" x14ac:dyDescent="0.3">
      <c r="A859" s="4">
        <v>857</v>
      </c>
      <c r="B859" s="104">
        <v>29</v>
      </c>
      <c r="C859" s="2">
        <v>6</v>
      </c>
      <c r="D859" s="2">
        <v>6</v>
      </c>
      <c r="E859" s="2">
        <v>6</v>
      </c>
      <c r="F859" s="2">
        <v>6</v>
      </c>
      <c r="G859" s="2">
        <v>6</v>
      </c>
      <c r="H859" s="2">
        <v>30</v>
      </c>
      <c r="I859" s="4">
        <f t="shared" si="13"/>
        <v>30</v>
      </c>
    </row>
    <row r="860" spans="1:9" x14ac:dyDescent="0.3">
      <c r="A860" s="4">
        <v>858</v>
      </c>
      <c r="B860" s="104">
        <v>29</v>
      </c>
      <c r="C860" s="2">
        <v>4</v>
      </c>
      <c r="D860" s="2">
        <v>4</v>
      </c>
      <c r="E860" s="2">
        <v>4</v>
      </c>
      <c r="F860" s="2">
        <v>4</v>
      </c>
      <c r="G860" s="2">
        <v>4</v>
      </c>
      <c r="H860" s="2">
        <v>21</v>
      </c>
      <c r="I860" s="4">
        <f t="shared" si="13"/>
        <v>20</v>
      </c>
    </row>
    <row r="861" spans="1:9" x14ac:dyDescent="0.3">
      <c r="A861" s="4">
        <v>859</v>
      </c>
      <c r="B861" s="104">
        <v>29</v>
      </c>
      <c r="C861" s="2">
        <v>4</v>
      </c>
      <c r="D861" s="2">
        <v>4</v>
      </c>
      <c r="E861" s="2">
        <v>4</v>
      </c>
      <c r="F861" s="2">
        <v>4</v>
      </c>
      <c r="G861" s="2">
        <v>4</v>
      </c>
      <c r="H861" s="2">
        <v>21</v>
      </c>
      <c r="I861" s="4">
        <f t="shared" si="13"/>
        <v>20</v>
      </c>
    </row>
    <row r="862" spans="1:9" x14ac:dyDescent="0.3">
      <c r="A862" s="4">
        <v>860</v>
      </c>
      <c r="B862" s="104">
        <v>29</v>
      </c>
      <c r="C862" s="2">
        <v>4</v>
      </c>
      <c r="D862" s="2">
        <v>4</v>
      </c>
      <c r="E862" s="2">
        <v>4</v>
      </c>
      <c r="F862" s="2">
        <v>4</v>
      </c>
      <c r="G862" s="2">
        <v>4</v>
      </c>
      <c r="H862" s="2">
        <v>21</v>
      </c>
      <c r="I862" s="4">
        <f t="shared" si="13"/>
        <v>20</v>
      </c>
    </row>
    <row r="863" spans="1:9" x14ac:dyDescent="0.3">
      <c r="A863" s="4">
        <v>861</v>
      </c>
      <c r="B863" s="104">
        <v>29</v>
      </c>
      <c r="C863" s="2">
        <v>4</v>
      </c>
      <c r="D863" s="2">
        <v>4</v>
      </c>
      <c r="E863" s="2">
        <v>4</v>
      </c>
      <c r="F863" s="2">
        <v>4</v>
      </c>
      <c r="G863" s="2">
        <v>4</v>
      </c>
      <c r="H863" s="2">
        <v>21</v>
      </c>
      <c r="I863" s="4">
        <f t="shared" si="13"/>
        <v>20</v>
      </c>
    </row>
    <row r="864" spans="1:9" x14ac:dyDescent="0.3">
      <c r="A864" s="4">
        <v>862</v>
      </c>
      <c r="B864" s="104">
        <v>29</v>
      </c>
      <c r="C864" s="2">
        <v>6</v>
      </c>
      <c r="D864" s="2">
        <v>6</v>
      </c>
      <c r="E864" s="2">
        <v>6</v>
      </c>
      <c r="F864" s="2">
        <v>6</v>
      </c>
      <c r="G864" s="2">
        <v>6</v>
      </c>
      <c r="H864" s="2">
        <v>31</v>
      </c>
      <c r="I864" s="4">
        <f t="shared" si="13"/>
        <v>30</v>
      </c>
    </row>
    <row r="865" spans="1:9" x14ac:dyDescent="0.3">
      <c r="A865" s="4">
        <v>863</v>
      </c>
      <c r="B865" s="104">
        <v>29</v>
      </c>
      <c r="C865" s="2">
        <v>6</v>
      </c>
      <c r="D865" s="2">
        <v>6</v>
      </c>
      <c r="E865" s="2">
        <v>6</v>
      </c>
      <c r="F865" s="2">
        <v>6</v>
      </c>
      <c r="G865" s="2">
        <v>6</v>
      </c>
      <c r="H865" s="2">
        <v>30</v>
      </c>
      <c r="I865" s="4">
        <f t="shared" si="13"/>
        <v>30</v>
      </c>
    </row>
    <row r="866" spans="1:9" x14ac:dyDescent="0.3">
      <c r="A866" s="4">
        <v>864</v>
      </c>
      <c r="B866" s="104">
        <v>29</v>
      </c>
      <c r="C866" s="2">
        <v>4</v>
      </c>
      <c r="D866" s="2">
        <v>4</v>
      </c>
      <c r="E866" s="2">
        <v>4</v>
      </c>
      <c r="F866" s="2">
        <v>4</v>
      </c>
      <c r="G866" s="2">
        <v>4</v>
      </c>
      <c r="H866" s="2">
        <v>21</v>
      </c>
      <c r="I866" s="4">
        <f t="shared" si="13"/>
        <v>20</v>
      </c>
    </row>
    <row r="867" spans="1:9" x14ac:dyDescent="0.3">
      <c r="A867" s="4">
        <v>865</v>
      </c>
      <c r="B867" s="104">
        <v>29</v>
      </c>
      <c r="C867" s="2">
        <v>4</v>
      </c>
      <c r="D867" s="2">
        <v>4</v>
      </c>
      <c r="E867" s="2">
        <v>4</v>
      </c>
      <c r="F867" s="2">
        <v>4</v>
      </c>
      <c r="G867" s="2">
        <v>4</v>
      </c>
      <c r="H867" s="2">
        <v>21</v>
      </c>
      <c r="I867" s="4">
        <f t="shared" si="13"/>
        <v>20</v>
      </c>
    </row>
    <row r="868" spans="1:9" x14ac:dyDescent="0.3">
      <c r="A868" s="4">
        <v>866</v>
      </c>
      <c r="B868" s="104">
        <v>29</v>
      </c>
      <c r="C868" s="2">
        <v>4</v>
      </c>
      <c r="D868" s="2">
        <v>4</v>
      </c>
      <c r="E868" s="2">
        <v>4</v>
      </c>
      <c r="F868" s="2">
        <v>4</v>
      </c>
      <c r="G868" s="2">
        <v>4</v>
      </c>
      <c r="H868" s="2">
        <v>21</v>
      </c>
      <c r="I868" s="4">
        <f t="shared" si="13"/>
        <v>20</v>
      </c>
    </row>
    <row r="869" spans="1:9" x14ac:dyDescent="0.3">
      <c r="A869" s="4">
        <v>867</v>
      </c>
      <c r="B869" s="104">
        <v>29</v>
      </c>
      <c r="C869" s="2">
        <v>2</v>
      </c>
      <c r="D869" s="2">
        <v>2</v>
      </c>
      <c r="E869" s="2">
        <v>2</v>
      </c>
      <c r="F869" s="2">
        <v>2</v>
      </c>
      <c r="G869" s="2">
        <v>2</v>
      </c>
      <c r="H869" s="2">
        <v>12</v>
      </c>
      <c r="I869" s="4">
        <f t="shared" si="13"/>
        <v>10</v>
      </c>
    </row>
    <row r="870" spans="1:9" x14ac:dyDescent="0.3">
      <c r="A870" s="4">
        <v>868</v>
      </c>
      <c r="B870" s="104">
        <v>29</v>
      </c>
      <c r="C870" s="2">
        <v>6</v>
      </c>
      <c r="D870" s="2">
        <v>6</v>
      </c>
      <c r="E870" s="2">
        <v>6</v>
      </c>
      <c r="F870" s="2">
        <v>6</v>
      </c>
      <c r="G870" s="2">
        <v>6</v>
      </c>
      <c r="H870" s="2">
        <v>31</v>
      </c>
      <c r="I870" s="4">
        <f t="shared" si="13"/>
        <v>30</v>
      </c>
    </row>
    <row r="871" spans="1:9" x14ac:dyDescent="0.3">
      <c r="A871" s="4">
        <v>869</v>
      </c>
      <c r="B871" s="104">
        <v>29</v>
      </c>
      <c r="C871" s="2">
        <v>6</v>
      </c>
      <c r="D871" s="2">
        <v>6</v>
      </c>
      <c r="E871" s="2">
        <v>6</v>
      </c>
      <c r="F871" s="2">
        <v>6</v>
      </c>
      <c r="G871" s="2">
        <v>6</v>
      </c>
      <c r="H871" s="2">
        <v>30</v>
      </c>
      <c r="I871" s="4">
        <f t="shared" si="13"/>
        <v>30</v>
      </c>
    </row>
    <row r="872" spans="1:9" x14ac:dyDescent="0.3">
      <c r="A872" s="4">
        <v>870</v>
      </c>
      <c r="B872" s="104">
        <v>29</v>
      </c>
      <c r="C872" s="2">
        <v>2</v>
      </c>
      <c r="D872" s="2">
        <v>2</v>
      </c>
      <c r="E872" s="2">
        <v>2</v>
      </c>
      <c r="F872" s="2">
        <v>2</v>
      </c>
      <c r="G872" s="2">
        <v>2</v>
      </c>
      <c r="H872" s="2">
        <v>12</v>
      </c>
      <c r="I872" s="4">
        <f t="shared" si="13"/>
        <v>10</v>
      </c>
    </row>
    <row r="873" spans="1:9" x14ac:dyDescent="0.3">
      <c r="A873" s="4">
        <v>871</v>
      </c>
      <c r="B873" s="104">
        <v>30</v>
      </c>
      <c r="C873" s="2">
        <v>6</v>
      </c>
      <c r="D873" s="2">
        <v>6</v>
      </c>
      <c r="E873" s="2">
        <v>6</v>
      </c>
      <c r="F873" s="2">
        <v>6</v>
      </c>
      <c r="G873" s="2">
        <v>6</v>
      </c>
      <c r="H873" s="2">
        <v>30</v>
      </c>
      <c r="I873" s="4">
        <f t="shared" si="13"/>
        <v>30</v>
      </c>
    </row>
    <row r="874" spans="1:9" x14ac:dyDescent="0.3">
      <c r="A874" s="4">
        <v>872</v>
      </c>
      <c r="B874" s="104">
        <v>30</v>
      </c>
      <c r="C874" s="2">
        <v>4</v>
      </c>
      <c r="D874" s="2">
        <v>4</v>
      </c>
      <c r="E874" s="2">
        <v>4</v>
      </c>
      <c r="F874" s="2">
        <v>4</v>
      </c>
      <c r="G874" s="2">
        <v>4</v>
      </c>
      <c r="H874" s="2">
        <v>23</v>
      </c>
      <c r="I874" s="4">
        <f t="shared" si="13"/>
        <v>20</v>
      </c>
    </row>
    <row r="875" spans="1:9" x14ac:dyDescent="0.3">
      <c r="A875" s="4">
        <v>873</v>
      </c>
      <c r="B875" s="104">
        <v>30</v>
      </c>
      <c r="C875" s="2">
        <v>6</v>
      </c>
      <c r="D875" s="2">
        <v>6</v>
      </c>
      <c r="E875" s="2">
        <v>6</v>
      </c>
      <c r="F875" s="2">
        <v>6</v>
      </c>
      <c r="G875" s="2">
        <v>6</v>
      </c>
      <c r="H875" s="2">
        <v>30</v>
      </c>
      <c r="I875" s="4">
        <f t="shared" si="13"/>
        <v>30</v>
      </c>
    </row>
    <row r="876" spans="1:9" x14ac:dyDescent="0.3">
      <c r="A876" s="4">
        <v>874</v>
      </c>
      <c r="B876" s="104">
        <v>30</v>
      </c>
      <c r="C876" s="2">
        <v>2</v>
      </c>
      <c r="D876" s="2">
        <v>2</v>
      </c>
      <c r="E876" s="2">
        <v>2</v>
      </c>
      <c r="F876" s="2">
        <v>2</v>
      </c>
      <c r="G876" s="2">
        <v>2</v>
      </c>
      <c r="H876" s="2">
        <v>13</v>
      </c>
      <c r="I876" s="4">
        <f t="shared" si="13"/>
        <v>10</v>
      </c>
    </row>
    <row r="877" spans="1:9" x14ac:dyDescent="0.3">
      <c r="A877" s="4">
        <v>875</v>
      </c>
      <c r="B877" s="104">
        <v>30</v>
      </c>
      <c r="C877" s="2">
        <v>2</v>
      </c>
      <c r="D877" s="2">
        <v>2</v>
      </c>
      <c r="E877" s="2">
        <v>2</v>
      </c>
      <c r="F877" s="2">
        <v>2</v>
      </c>
      <c r="G877" s="2">
        <v>2</v>
      </c>
      <c r="H877" s="2">
        <v>12</v>
      </c>
      <c r="I877" s="4">
        <f t="shared" si="13"/>
        <v>10</v>
      </c>
    </row>
    <row r="878" spans="1:9" x14ac:dyDescent="0.3">
      <c r="A878" s="4">
        <v>876</v>
      </c>
      <c r="B878" s="104">
        <v>30</v>
      </c>
      <c r="C878" s="2">
        <v>2</v>
      </c>
      <c r="D878" s="2">
        <v>2</v>
      </c>
      <c r="E878" s="2">
        <v>2</v>
      </c>
      <c r="F878" s="2">
        <v>2</v>
      </c>
      <c r="G878" s="2">
        <v>2</v>
      </c>
      <c r="H878" s="2">
        <v>10</v>
      </c>
      <c r="I878" s="4">
        <f t="shared" si="13"/>
        <v>10</v>
      </c>
    </row>
    <row r="879" spans="1:9" x14ac:dyDescent="0.3">
      <c r="A879" s="4">
        <v>877</v>
      </c>
      <c r="B879" s="104">
        <v>30</v>
      </c>
      <c r="C879" s="2">
        <v>4</v>
      </c>
      <c r="D879" s="2">
        <v>4</v>
      </c>
      <c r="E879" s="2">
        <v>4</v>
      </c>
      <c r="F879" s="2">
        <v>4</v>
      </c>
      <c r="G879" s="2">
        <v>4</v>
      </c>
      <c r="H879" s="2">
        <v>20</v>
      </c>
      <c r="I879" s="4">
        <f t="shared" si="13"/>
        <v>20</v>
      </c>
    </row>
    <row r="880" spans="1:9" x14ac:dyDescent="0.3">
      <c r="A880" s="4">
        <v>878</v>
      </c>
      <c r="B880" s="104">
        <v>30</v>
      </c>
      <c r="C880" s="2">
        <v>6</v>
      </c>
      <c r="D880" s="2">
        <v>6</v>
      </c>
      <c r="E880" s="2">
        <v>6</v>
      </c>
      <c r="F880" s="2">
        <v>6</v>
      </c>
      <c r="G880" s="2">
        <v>6</v>
      </c>
      <c r="H880" s="2">
        <v>30</v>
      </c>
      <c r="I880" s="4">
        <f t="shared" si="13"/>
        <v>30</v>
      </c>
    </row>
    <row r="881" spans="1:9" x14ac:dyDescent="0.3">
      <c r="A881" s="4">
        <v>879</v>
      </c>
      <c r="B881" s="104">
        <v>30</v>
      </c>
      <c r="C881" s="2">
        <v>2</v>
      </c>
      <c r="D881" s="2">
        <v>2</v>
      </c>
      <c r="E881" s="2">
        <v>2</v>
      </c>
      <c r="F881" s="2">
        <v>2</v>
      </c>
      <c r="G881" s="2">
        <v>2</v>
      </c>
      <c r="H881" s="2">
        <v>12</v>
      </c>
      <c r="I881" s="4">
        <f t="shared" si="13"/>
        <v>10</v>
      </c>
    </row>
    <row r="882" spans="1:9" x14ac:dyDescent="0.3">
      <c r="A882" s="4">
        <v>880</v>
      </c>
      <c r="B882" s="104">
        <v>30</v>
      </c>
      <c r="C882" s="2">
        <v>6</v>
      </c>
      <c r="D882" s="2">
        <v>6</v>
      </c>
      <c r="E882" s="2">
        <v>6</v>
      </c>
      <c r="F882" s="2">
        <v>6</v>
      </c>
      <c r="G882" s="2">
        <v>6</v>
      </c>
      <c r="H882" s="2">
        <v>30</v>
      </c>
      <c r="I882" s="4">
        <f t="shared" si="13"/>
        <v>30</v>
      </c>
    </row>
    <row r="883" spans="1:9" x14ac:dyDescent="0.3">
      <c r="A883" s="4">
        <v>881</v>
      </c>
      <c r="B883" s="104">
        <v>30</v>
      </c>
      <c r="C883" s="2">
        <v>6</v>
      </c>
      <c r="D883" s="2">
        <v>6</v>
      </c>
      <c r="E883" s="2">
        <v>6</v>
      </c>
      <c r="F883" s="2">
        <v>6</v>
      </c>
      <c r="G883" s="2">
        <v>6</v>
      </c>
      <c r="H883" s="2">
        <v>31</v>
      </c>
      <c r="I883" s="4">
        <f t="shared" si="13"/>
        <v>30</v>
      </c>
    </row>
    <row r="884" spans="1:9" x14ac:dyDescent="0.3">
      <c r="A884" s="4">
        <v>882</v>
      </c>
      <c r="B884" s="104">
        <v>30</v>
      </c>
      <c r="C884" s="2">
        <v>2</v>
      </c>
      <c r="D884" s="2">
        <v>2</v>
      </c>
      <c r="E884" s="2">
        <v>2</v>
      </c>
      <c r="F884" s="2">
        <v>2</v>
      </c>
      <c r="G884" s="2">
        <v>2</v>
      </c>
      <c r="H884" s="2">
        <v>12</v>
      </c>
      <c r="I884" s="4">
        <f t="shared" si="13"/>
        <v>10</v>
      </c>
    </row>
    <row r="885" spans="1:9" x14ac:dyDescent="0.3">
      <c r="A885" s="4">
        <v>883</v>
      </c>
      <c r="B885" s="104">
        <v>30</v>
      </c>
      <c r="C885" s="2">
        <v>4</v>
      </c>
      <c r="D885" s="2">
        <v>4</v>
      </c>
      <c r="E885" s="2">
        <v>4</v>
      </c>
      <c r="F885" s="2">
        <v>4</v>
      </c>
      <c r="G885" s="2">
        <v>4</v>
      </c>
      <c r="H885" s="2">
        <v>21</v>
      </c>
      <c r="I885" s="4">
        <f t="shared" si="13"/>
        <v>20</v>
      </c>
    </row>
    <row r="886" spans="1:9" x14ac:dyDescent="0.3">
      <c r="A886" s="4">
        <v>884</v>
      </c>
      <c r="B886" s="104">
        <v>30</v>
      </c>
      <c r="C886" s="2">
        <v>4</v>
      </c>
      <c r="D886" s="2">
        <v>4</v>
      </c>
      <c r="E886" s="2">
        <v>4</v>
      </c>
      <c r="F886" s="2">
        <v>4</v>
      </c>
      <c r="G886" s="2">
        <v>4</v>
      </c>
      <c r="H886" s="2">
        <v>21</v>
      </c>
      <c r="I886" s="4">
        <f t="shared" si="13"/>
        <v>20</v>
      </c>
    </row>
    <row r="887" spans="1:9" x14ac:dyDescent="0.3">
      <c r="A887" s="4">
        <v>885</v>
      </c>
      <c r="B887" s="104">
        <v>30</v>
      </c>
      <c r="C887" s="2">
        <v>4</v>
      </c>
      <c r="D887" s="2">
        <v>4</v>
      </c>
      <c r="E887" s="2">
        <v>4</v>
      </c>
      <c r="F887" s="2">
        <v>4</v>
      </c>
      <c r="G887" s="2">
        <v>4</v>
      </c>
      <c r="H887" s="2">
        <v>21</v>
      </c>
      <c r="I887" s="4">
        <f t="shared" si="13"/>
        <v>20</v>
      </c>
    </row>
    <row r="888" spans="1:9" x14ac:dyDescent="0.3">
      <c r="A888" s="4">
        <v>886</v>
      </c>
      <c r="B888" s="104">
        <v>30</v>
      </c>
      <c r="C888" s="2">
        <v>6</v>
      </c>
      <c r="D888" s="2">
        <v>6</v>
      </c>
      <c r="E888" s="2">
        <v>6</v>
      </c>
      <c r="F888" s="2">
        <v>6</v>
      </c>
      <c r="G888" s="2">
        <v>6</v>
      </c>
      <c r="H888" s="2">
        <v>30</v>
      </c>
      <c r="I888" s="4">
        <f t="shared" si="13"/>
        <v>30</v>
      </c>
    </row>
    <row r="889" spans="1:9" x14ac:dyDescent="0.3">
      <c r="A889" s="4">
        <v>887</v>
      </c>
      <c r="B889" s="104">
        <v>30</v>
      </c>
      <c r="C889" s="2">
        <v>6</v>
      </c>
      <c r="D889" s="2">
        <v>6</v>
      </c>
      <c r="E889" s="2">
        <v>6</v>
      </c>
      <c r="F889" s="2">
        <v>6</v>
      </c>
      <c r="G889" s="2">
        <v>6</v>
      </c>
      <c r="H889" s="2">
        <v>31</v>
      </c>
      <c r="I889" s="4">
        <f t="shared" si="13"/>
        <v>30</v>
      </c>
    </row>
    <row r="890" spans="1:9" x14ac:dyDescent="0.3">
      <c r="A890" s="4">
        <v>888</v>
      </c>
      <c r="B890" s="104">
        <v>30</v>
      </c>
      <c r="C890" s="2">
        <v>4</v>
      </c>
      <c r="D890" s="2">
        <v>4</v>
      </c>
      <c r="E890" s="2">
        <v>4</v>
      </c>
      <c r="F890" s="2">
        <v>4</v>
      </c>
      <c r="G890" s="2">
        <v>4</v>
      </c>
      <c r="H890" s="2">
        <v>21</v>
      </c>
      <c r="I890" s="4">
        <f t="shared" si="13"/>
        <v>20</v>
      </c>
    </row>
    <row r="891" spans="1:9" x14ac:dyDescent="0.3">
      <c r="A891" s="4">
        <v>889</v>
      </c>
      <c r="B891" s="104">
        <v>30</v>
      </c>
      <c r="C891" s="2">
        <v>4</v>
      </c>
      <c r="D891" s="2">
        <v>4</v>
      </c>
      <c r="E891" s="2">
        <v>4</v>
      </c>
      <c r="F891" s="2">
        <v>4</v>
      </c>
      <c r="G891" s="2">
        <v>4</v>
      </c>
      <c r="H891" s="2">
        <v>21</v>
      </c>
      <c r="I891" s="4">
        <f t="shared" si="13"/>
        <v>20</v>
      </c>
    </row>
    <row r="892" spans="1:9" x14ac:dyDescent="0.3">
      <c r="A892" s="4">
        <v>890</v>
      </c>
      <c r="B892" s="104">
        <v>30</v>
      </c>
      <c r="C892" s="2">
        <v>4</v>
      </c>
      <c r="D892" s="2">
        <v>4</v>
      </c>
      <c r="E892" s="2">
        <v>4</v>
      </c>
      <c r="F892" s="2">
        <v>4</v>
      </c>
      <c r="G892" s="2">
        <v>4</v>
      </c>
      <c r="H892" s="2">
        <v>21</v>
      </c>
      <c r="I892" s="4">
        <f t="shared" si="13"/>
        <v>20</v>
      </c>
    </row>
    <row r="893" spans="1:9" x14ac:dyDescent="0.3">
      <c r="A893" s="4">
        <v>891</v>
      </c>
      <c r="B893" s="104">
        <v>30</v>
      </c>
      <c r="C893" s="2">
        <v>4</v>
      </c>
      <c r="D893" s="2">
        <v>4</v>
      </c>
      <c r="E893" s="2">
        <v>4</v>
      </c>
      <c r="F893" s="2">
        <v>4</v>
      </c>
      <c r="G893" s="2">
        <v>4</v>
      </c>
      <c r="H893" s="2">
        <v>21</v>
      </c>
      <c r="I893" s="4">
        <f t="shared" si="13"/>
        <v>20</v>
      </c>
    </row>
    <row r="894" spans="1:9" x14ac:dyDescent="0.3">
      <c r="A894" s="4">
        <v>892</v>
      </c>
      <c r="B894" s="104">
        <v>30</v>
      </c>
      <c r="C894" s="2">
        <v>6</v>
      </c>
      <c r="D894" s="2">
        <v>6</v>
      </c>
      <c r="E894" s="2">
        <v>6</v>
      </c>
      <c r="F894" s="2">
        <v>6</v>
      </c>
      <c r="G894" s="2">
        <v>6</v>
      </c>
      <c r="H894" s="2">
        <v>30</v>
      </c>
      <c r="I894" s="4">
        <f t="shared" si="13"/>
        <v>30</v>
      </c>
    </row>
    <row r="895" spans="1:9" x14ac:dyDescent="0.3">
      <c r="A895" s="4">
        <v>893</v>
      </c>
      <c r="B895" s="104">
        <v>30</v>
      </c>
      <c r="C895" s="2">
        <v>6</v>
      </c>
      <c r="D895" s="2">
        <v>6</v>
      </c>
      <c r="E895" s="2">
        <v>6</v>
      </c>
      <c r="F895" s="2">
        <v>6</v>
      </c>
      <c r="G895" s="2">
        <v>6</v>
      </c>
      <c r="H895" s="2">
        <v>30</v>
      </c>
      <c r="I895" s="4">
        <f t="shared" si="13"/>
        <v>30</v>
      </c>
    </row>
    <row r="896" spans="1:9" x14ac:dyDescent="0.3">
      <c r="A896" s="4">
        <v>894</v>
      </c>
      <c r="B896" s="104">
        <v>30</v>
      </c>
      <c r="C896" s="2">
        <v>6</v>
      </c>
      <c r="D896" s="2">
        <v>6</v>
      </c>
      <c r="E896" s="2">
        <v>6</v>
      </c>
      <c r="F896" s="2">
        <v>6</v>
      </c>
      <c r="G896" s="2">
        <v>6</v>
      </c>
      <c r="H896" s="2">
        <v>30</v>
      </c>
      <c r="I896" s="4">
        <f t="shared" si="13"/>
        <v>30</v>
      </c>
    </row>
    <row r="897" spans="1:12" x14ac:dyDescent="0.3">
      <c r="A897" s="4">
        <v>895</v>
      </c>
      <c r="B897" s="104">
        <v>30</v>
      </c>
      <c r="C897" s="2">
        <v>6</v>
      </c>
      <c r="D897" s="2">
        <v>6</v>
      </c>
      <c r="E897" s="2">
        <v>6</v>
      </c>
      <c r="F897" s="2">
        <v>6</v>
      </c>
      <c r="G897" s="2">
        <v>6</v>
      </c>
      <c r="H897" s="2">
        <v>30</v>
      </c>
      <c r="I897" s="4">
        <f t="shared" si="13"/>
        <v>30</v>
      </c>
    </row>
    <row r="898" spans="1:12" x14ac:dyDescent="0.3">
      <c r="A898" s="4">
        <v>896</v>
      </c>
      <c r="B898" s="104">
        <v>30</v>
      </c>
      <c r="C898" s="2">
        <v>6</v>
      </c>
      <c r="D898" s="2">
        <v>6</v>
      </c>
      <c r="E898" s="2">
        <v>6</v>
      </c>
      <c r="F898" s="2">
        <v>6</v>
      </c>
      <c r="G898" s="2">
        <v>6</v>
      </c>
      <c r="H898" s="2">
        <v>30</v>
      </c>
      <c r="I898" s="4">
        <f t="shared" si="13"/>
        <v>30</v>
      </c>
    </row>
    <row r="899" spans="1:12" x14ac:dyDescent="0.3">
      <c r="A899" s="4">
        <v>897</v>
      </c>
      <c r="B899" s="104">
        <v>30</v>
      </c>
      <c r="C899" s="2">
        <v>6</v>
      </c>
      <c r="D899" s="2">
        <v>6</v>
      </c>
      <c r="E899" s="2">
        <v>6</v>
      </c>
      <c r="F899" s="2">
        <v>6</v>
      </c>
      <c r="G899" s="2">
        <v>6</v>
      </c>
      <c r="H899" s="2">
        <v>30</v>
      </c>
      <c r="I899" s="4">
        <f t="shared" si="13"/>
        <v>30</v>
      </c>
    </row>
    <row r="900" spans="1:12" x14ac:dyDescent="0.3">
      <c r="A900" s="4">
        <v>898</v>
      </c>
      <c r="B900" s="104">
        <v>30</v>
      </c>
      <c r="C900" s="2">
        <v>6</v>
      </c>
      <c r="D900" s="2">
        <v>6</v>
      </c>
      <c r="E900" s="2">
        <v>6</v>
      </c>
      <c r="F900" s="2">
        <v>6</v>
      </c>
      <c r="G900" s="2">
        <v>6</v>
      </c>
      <c r="H900" s="2">
        <v>30</v>
      </c>
      <c r="I900" s="4">
        <f t="shared" si="13"/>
        <v>30</v>
      </c>
    </row>
    <row r="901" spans="1:12" x14ac:dyDescent="0.3">
      <c r="A901" s="4">
        <v>899</v>
      </c>
      <c r="B901" s="104">
        <v>30</v>
      </c>
      <c r="C901" s="2">
        <v>4</v>
      </c>
      <c r="D901" s="2">
        <v>4</v>
      </c>
      <c r="E901" s="2">
        <v>4</v>
      </c>
      <c r="F901" s="2">
        <v>4</v>
      </c>
      <c r="G901" s="2">
        <v>4</v>
      </c>
      <c r="H901" s="2">
        <v>21</v>
      </c>
      <c r="I901" s="4">
        <f t="shared" si="13"/>
        <v>20</v>
      </c>
    </row>
    <row r="902" spans="1:12" x14ac:dyDescent="0.3">
      <c r="A902" s="4">
        <v>900</v>
      </c>
      <c r="B902" s="104">
        <v>30</v>
      </c>
      <c r="C902" s="2">
        <v>6</v>
      </c>
      <c r="D902" s="2">
        <v>6</v>
      </c>
      <c r="E902" s="2">
        <v>6</v>
      </c>
      <c r="F902" s="2">
        <v>6</v>
      </c>
      <c r="G902" s="2">
        <v>6</v>
      </c>
      <c r="H902" s="2">
        <v>30</v>
      </c>
      <c r="I902" s="4">
        <f t="shared" si="13"/>
        <v>30</v>
      </c>
    </row>
    <row r="903" spans="1:12" x14ac:dyDescent="0.3">
      <c r="G903" s="47" t="s">
        <v>167</v>
      </c>
      <c r="H903" s="47">
        <f>SUM(H3:H902)</f>
        <v>23657</v>
      </c>
      <c r="I903" s="47">
        <f>SUM(I3:I902)</f>
        <v>23057</v>
      </c>
    </row>
    <row r="904" spans="1:12" ht="15" thickBot="1" x14ac:dyDescent="0.35"/>
    <row r="905" spans="1:12" x14ac:dyDescent="0.3">
      <c r="C905" s="182" t="s">
        <v>2</v>
      </c>
      <c r="D905" s="183"/>
      <c r="E905" s="182" t="s">
        <v>3</v>
      </c>
      <c r="F905" s="183"/>
      <c r="G905" s="182" t="s">
        <v>4</v>
      </c>
      <c r="H905" s="183"/>
      <c r="I905" s="182" t="s">
        <v>5</v>
      </c>
      <c r="J905" s="183"/>
      <c r="K905" s="182" t="s">
        <v>6</v>
      </c>
      <c r="L905" s="183"/>
    </row>
    <row r="906" spans="1:12" x14ac:dyDescent="0.3">
      <c r="C906" s="10"/>
      <c r="D906" s="11"/>
      <c r="E906" s="10"/>
      <c r="F906" s="11"/>
      <c r="G906" s="10"/>
      <c r="H906" s="11"/>
      <c r="I906" s="10"/>
      <c r="J906" s="11"/>
      <c r="K906" s="10"/>
      <c r="L906" s="11"/>
    </row>
    <row r="907" spans="1:12" x14ac:dyDescent="0.3">
      <c r="C907" s="10" t="s">
        <v>7</v>
      </c>
      <c r="D907" s="11">
        <v>5.17</v>
      </c>
      <c r="E907" s="10" t="s">
        <v>7</v>
      </c>
      <c r="F907" s="11">
        <v>5.1111111111111107</v>
      </c>
      <c r="G907" s="10" t="s">
        <v>7</v>
      </c>
      <c r="H907" s="11">
        <v>5.1155555555555559</v>
      </c>
      <c r="I907" s="10" t="s">
        <v>7</v>
      </c>
      <c r="J907" s="11">
        <v>5.108888888888889</v>
      </c>
      <c r="K907" s="10" t="s">
        <v>7</v>
      </c>
      <c r="L907" s="11">
        <v>5.1133333333333333</v>
      </c>
    </row>
    <row r="908" spans="1:12" x14ac:dyDescent="0.3">
      <c r="C908" s="10" t="s">
        <v>8</v>
      </c>
      <c r="D908" s="11">
        <v>3.7945475391760651E-2</v>
      </c>
      <c r="E908" s="10" t="s">
        <v>8</v>
      </c>
      <c r="F908" s="11">
        <v>3.8876969057984025E-2</v>
      </c>
      <c r="G908" s="10" t="s">
        <v>8</v>
      </c>
      <c r="H908" s="11">
        <v>3.8830738521652766E-2</v>
      </c>
      <c r="I908" s="10" t="s">
        <v>8</v>
      </c>
      <c r="J908" s="11">
        <v>3.8852164095600814E-2</v>
      </c>
      <c r="K908" s="10" t="s">
        <v>8</v>
      </c>
      <c r="L908" s="11">
        <v>3.8774324956884383E-2</v>
      </c>
    </row>
    <row r="909" spans="1:12" x14ac:dyDescent="0.3">
      <c r="C909" s="10" t="s">
        <v>9</v>
      </c>
      <c r="D909" s="11">
        <v>6</v>
      </c>
      <c r="E909" s="10" t="s">
        <v>9</v>
      </c>
      <c r="F909" s="11">
        <v>6</v>
      </c>
      <c r="G909" s="10" t="s">
        <v>9</v>
      </c>
      <c r="H909" s="11">
        <v>6</v>
      </c>
      <c r="I909" s="10" t="s">
        <v>9</v>
      </c>
      <c r="J909" s="11">
        <v>6</v>
      </c>
      <c r="K909" s="10" t="s">
        <v>9</v>
      </c>
      <c r="L909" s="11">
        <v>6</v>
      </c>
    </row>
    <row r="910" spans="1:12" x14ac:dyDescent="0.3">
      <c r="C910" s="10" t="s">
        <v>10</v>
      </c>
      <c r="D910" s="11">
        <v>6</v>
      </c>
      <c r="E910" s="10" t="s">
        <v>10</v>
      </c>
      <c r="F910" s="11">
        <v>6</v>
      </c>
      <c r="G910" s="10" t="s">
        <v>10</v>
      </c>
      <c r="H910" s="11">
        <v>6</v>
      </c>
      <c r="I910" s="10" t="s">
        <v>10</v>
      </c>
      <c r="J910" s="11">
        <v>6</v>
      </c>
      <c r="K910" s="10" t="s">
        <v>10</v>
      </c>
      <c r="L910" s="11">
        <v>6</v>
      </c>
    </row>
    <row r="911" spans="1:12" x14ac:dyDescent="0.3">
      <c r="C911" s="10" t="s">
        <v>11</v>
      </c>
      <c r="D911" s="11">
        <v>1.1383642617528196</v>
      </c>
      <c r="E911" s="10" t="s">
        <v>11</v>
      </c>
      <c r="F911" s="11">
        <v>1.1663090717395208</v>
      </c>
      <c r="G911" s="10" t="s">
        <v>11</v>
      </c>
      <c r="H911" s="11">
        <v>1.164922155649583</v>
      </c>
      <c r="I911" s="10" t="s">
        <v>11</v>
      </c>
      <c r="J911" s="11">
        <v>1.1655649228680245</v>
      </c>
      <c r="K911" s="10" t="s">
        <v>11</v>
      </c>
      <c r="L911" s="11">
        <v>1.1632297487065315</v>
      </c>
    </row>
    <row r="912" spans="1:12" x14ac:dyDescent="0.3">
      <c r="C912" s="10" t="s">
        <v>12</v>
      </c>
      <c r="D912" s="11">
        <v>1.2958731924360418</v>
      </c>
      <c r="E912" s="10" t="s">
        <v>12</v>
      </c>
      <c r="F912" s="11">
        <v>1.3602768508219027</v>
      </c>
      <c r="G912" s="10" t="s">
        <v>12</v>
      </c>
      <c r="H912" s="11">
        <v>1.3570436287232714</v>
      </c>
      <c r="I912" s="10" t="s">
        <v>12</v>
      </c>
      <c r="J912" s="11">
        <v>1.3585415894203439</v>
      </c>
      <c r="K912" s="10" t="s">
        <v>12</v>
      </c>
      <c r="L912" s="11">
        <v>1.3531034482758606</v>
      </c>
    </row>
    <row r="913" spans="2:24" x14ac:dyDescent="0.3">
      <c r="C913" s="147" t="s">
        <v>13</v>
      </c>
      <c r="D913" s="148">
        <v>1.9511956259767871E-2</v>
      </c>
      <c r="E913" s="147" t="s">
        <v>13</v>
      </c>
      <c r="F913" s="148">
        <v>-0.1718150064978814</v>
      </c>
      <c r="G913" s="147" t="s">
        <v>13</v>
      </c>
      <c r="H913" s="148">
        <v>-0.15545182207188191</v>
      </c>
      <c r="I913" s="147" t="s">
        <v>13</v>
      </c>
      <c r="J913" s="148">
        <v>-0.18123882142716008</v>
      </c>
      <c r="K913" s="147" t="s">
        <v>13</v>
      </c>
      <c r="L913" s="148">
        <v>-0.14801021583578855</v>
      </c>
    </row>
    <row r="914" spans="2:24" x14ac:dyDescent="0.3">
      <c r="C914" s="147" t="s">
        <v>14</v>
      </c>
      <c r="D914" s="148">
        <v>-1.016875820749134</v>
      </c>
      <c r="E914" s="147" t="s">
        <v>14</v>
      </c>
      <c r="F914" s="148">
        <v>-0.9211348682426802</v>
      </c>
      <c r="G914" s="147" t="s">
        <v>14</v>
      </c>
      <c r="H914" s="148">
        <v>-0.9282733659998148</v>
      </c>
      <c r="I914" s="147" t="s">
        <v>14</v>
      </c>
      <c r="J914" s="148">
        <v>-0.91393447645764392</v>
      </c>
      <c r="K914" s="147" t="s">
        <v>14</v>
      </c>
      <c r="L914" s="148">
        <v>-0.92707817902798428</v>
      </c>
    </row>
    <row r="915" spans="2:24" x14ac:dyDescent="0.3">
      <c r="C915" s="10" t="s">
        <v>15</v>
      </c>
      <c r="D915" s="11">
        <v>4</v>
      </c>
      <c r="E915" s="10" t="s">
        <v>15</v>
      </c>
      <c r="F915" s="11">
        <v>4</v>
      </c>
      <c r="G915" s="10" t="s">
        <v>15</v>
      </c>
      <c r="H915" s="11">
        <v>4</v>
      </c>
      <c r="I915" s="10" t="s">
        <v>15</v>
      </c>
      <c r="J915" s="11">
        <v>4</v>
      </c>
      <c r="K915" s="10" t="s">
        <v>15</v>
      </c>
      <c r="L915" s="11">
        <v>4</v>
      </c>
    </row>
    <row r="916" spans="2:24" x14ac:dyDescent="0.3">
      <c r="C916" s="10" t="s">
        <v>16</v>
      </c>
      <c r="D916" s="11">
        <v>2</v>
      </c>
      <c r="E916" s="10" t="s">
        <v>16</v>
      </c>
      <c r="F916" s="11">
        <v>2</v>
      </c>
      <c r="G916" s="10" t="s">
        <v>16</v>
      </c>
      <c r="H916" s="11">
        <v>2</v>
      </c>
      <c r="I916" s="10" t="s">
        <v>16</v>
      </c>
      <c r="J916" s="11">
        <v>2</v>
      </c>
      <c r="K916" s="10" t="s">
        <v>16</v>
      </c>
      <c r="L916" s="11">
        <v>2</v>
      </c>
    </row>
    <row r="917" spans="2:24" x14ac:dyDescent="0.3">
      <c r="C917" s="10" t="s">
        <v>17</v>
      </c>
      <c r="D917" s="11">
        <v>6</v>
      </c>
      <c r="E917" s="10" t="s">
        <v>17</v>
      </c>
      <c r="F917" s="11">
        <v>6</v>
      </c>
      <c r="G917" s="10" t="s">
        <v>17</v>
      </c>
      <c r="H917" s="11">
        <v>6</v>
      </c>
      <c r="I917" s="10" t="s">
        <v>17</v>
      </c>
      <c r="J917" s="11">
        <v>6</v>
      </c>
      <c r="K917" s="10" t="s">
        <v>17</v>
      </c>
      <c r="L917" s="11">
        <v>6</v>
      </c>
    </row>
    <row r="918" spans="2:24" x14ac:dyDescent="0.3">
      <c r="C918" s="10" t="s">
        <v>18</v>
      </c>
      <c r="D918" s="11">
        <v>4653</v>
      </c>
      <c r="E918" s="10" t="s">
        <v>18</v>
      </c>
      <c r="F918" s="11">
        <v>4600</v>
      </c>
      <c r="G918" s="10" t="s">
        <v>18</v>
      </c>
      <c r="H918" s="11">
        <v>4604</v>
      </c>
      <c r="I918" s="10" t="s">
        <v>18</v>
      </c>
      <c r="J918" s="11">
        <v>4598</v>
      </c>
      <c r="K918" s="10" t="s">
        <v>18</v>
      </c>
      <c r="L918" s="11">
        <v>4602</v>
      </c>
    </row>
    <row r="919" spans="2:24" x14ac:dyDescent="0.3">
      <c r="C919" s="10" t="s">
        <v>19</v>
      </c>
      <c r="D919" s="11">
        <v>900</v>
      </c>
      <c r="E919" s="10" t="s">
        <v>19</v>
      </c>
      <c r="F919" s="11">
        <v>900</v>
      </c>
      <c r="G919" s="10" t="s">
        <v>19</v>
      </c>
      <c r="H919" s="11">
        <v>900</v>
      </c>
      <c r="I919" s="10" t="s">
        <v>19</v>
      </c>
      <c r="J919" s="11">
        <v>900</v>
      </c>
      <c r="K919" s="10" t="s">
        <v>19</v>
      </c>
      <c r="L919" s="11">
        <v>900</v>
      </c>
    </row>
    <row r="920" spans="2:24" x14ac:dyDescent="0.3">
      <c r="C920" s="10" t="s">
        <v>20</v>
      </c>
      <c r="D920" s="11">
        <v>6</v>
      </c>
      <c r="E920" s="10" t="s">
        <v>20</v>
      </c>
      <c r="F920" s="11">
        <v>6</v>
      </c>
      <c r="G920" s="10" t="s">
        <v>20</v>
      </c>
      <c r="H920" s="11">
        <v>6</v>
      </c>
      <c r="I920" s="10" t="s">
        <v>20</v>
      </c>
      <c r="J920" s="11">
        <v>6</v>
      </c>
      <c r="K920" s="10" t="s">
        <v>20</v>
      </c>
      <c r="L920" s="11">
        <v>6</v>
      </c>
    </row>
    <row r="921" spans="2:24" x14ac:dyDescent="0.3">
      <c r="C921" s="10" t="s">
        <v>21</v>
      </c>
      <c r="D921" s="11">
        <v>2</v>
      </c>
      <c r="E921" s="10" t="s">
        <v>21</v>
      </c>
      <c r="F921" s="11">
        <v>2</v>
      </c>
      <c r="G921" s="10" t="s">
        <v>21</v>
      </c>
      <c r="H921" s="11">
        <v>2</v>
      </c>
      <c r="I921" s="10" t="s">
        <v>21</v>
      </c>
      <c r="J921" s="11">
        <v>2</v>
      </c>
      <c r="K921" s="10" t="s">
        <v>21</v>
      </c>
      <c r="L921" s="11">
        <v>2</v>
      </c>
    </row>
    <row r="922" spans="2:24" ht="15" thickBot="1" x14ac:dyDescent="0.35">
      <c r="C922" s="12" t="s">
        <v>22</v>
      </c>
      <c r="D922" s="13">
        <v>7.4472027895171974E-2</v>
      </c>
      <c r="E922" s="12" t="s">
        <v>22</v>
      </c>
      <c r="F922" s="13">
        <v>7.6300183204308675E-2</v>
      </c>
      <c r="G922" s="12" t="s">
        <v>22</v>
      </c>
      <c r="H922" s="13">
        <v>7.6209450863872166E-2</v>
      </c>
      <c r="I922" s="12" t="s">
        <v>22</v>
      </c>
      <c r="J922" s="13">
        <v>7.6251500829625798E-2</v>
      </c>
      <c r="K922" s="12" t="s">
        <v>22</v>
      </c>
      <c r="L922" s="13">
        <v>7.6098733247984579E-2</v>
      </c>
    </row>
    <row r="924" spans="2:24" ht="15" thickBot="1" x14ac:dyDescent="0.35"/>
    <row r="925" spans="2:24" ht="15" thickBot="1" x14ac:dyDescent="0.35">
      <c r="B925" s="6"/>
      <c r="C925" s="7"/>
      <c r="D925" s="7"/>
      <c r="E925" s="15"/>
      <c r="F925" s="187" t="s">
        <v>23</v>
      </c>
      <c r="G925" s="188"/>
      <c r="H925" s="188"/>
      <c r="I925" s="188"/>
      <c r="J925" s="188"/>
      <c r="K925" s="21"/>
      <c r="L925" s="21"/>
      <c r="M925" s="7"/>
      <c r="N925" s="15"/>
      <c r="O925" s="179" t="s">
        <v>218</v>
      </c>
      <c r="P925" s="180"/>
      <c r="Q925" s="180"/>
      <c r="R925" s="180"/>
      <c r="S925" s="180"/>
      <c r="T925" s="180"/>
      <c r="U925" s="180"/>
      <c r="V925" s="180"/>
      <c r="W925" s="180"/>
      <c r="X925" s="181"/>
    </row>
    <row r="926" spans="2:24" ht="15" thickBot="1" x14ac:dyDescent="0.35">
      <c r="B926" s="10"/>
      <c r="C926" s="182" t="s">
        <v>2</v>
      </c>
      <c r="D926" s="183"/>
      <c r="E926" s="11"/>
      <c r="F926" s="10"/>
      <c r="N926" s="11"/>
      <c r="O926" s="10"/>
      <c r="P926" s="41" t="s">
        <v>44</v>
      </c>
      <c r="Q926" s="42">
        <f>$A$902</f>
        <v>900</v>
      </c>
      <c r="R926" s="43"/>
      <c r="S926" s="43"/>
      <c r="T926" s="43"/>
      <c r="U926" s="43"/>
      <c r="V926" s="15"/>
      <c r="X926" s="11"/>
    </row>
    <row r="927" spans="2:24" ht="17.399999999999999" x14ac:dyDescent="0.35">
      <c r="B927" s="10"/>
      <c r="C927" s="10"/>
      <c r="D927" s="11"/>
      <c r="E927" s="11"/>
      <c r="F927" s="10"/>
      <c r="G927" s="184" t="s">
        <v>29</v>
      </c>
      <c r="H927" s="184"/>
      <c r="I927" s="184"/>
      <c r="J927" s="184"/>
      <c r="K927" s="184"/>
      <c r="L927" s="184"/>
      <c r="M927" s="184"/>
      <c r="N927" s="11"/>
      <c r="O927" s="10"/>
      <c r="P927" s="23" t="s">
        <v>45</v>
      </c>
      <c r="Q927" s="25">
        <f>+Q926-1</f>
        <v>899</v>
      </c>
      <c r="R927" s="25"/>
      <c r="S927" s="26" t="s">
        <v>46</v>
      </c>
      <c r="T927" s="27" t="s">
        <v>47</v>
      </c>
      <c r="U927" s="28" t="s">
        <v>46</v>
      </c>
      <c r="V927" s="11"/>
      <c r="X927" s="11"/>
    </row>
    <row r="928" spans="2:24" ht="20.399999999999999" thickBot="1" x14ac:dyDescent="0.5">
      <c r="B928" s="10"/>
      <c r="C928" s="10" t="s">
        <v>7</v>
      </c>
      <c r="D928" s="11">
        <v>5.17</v>
      </c>
      <c r="E928" s="11"/>
      <c r="F928" s="10"/>
      <c r="G928" s="18" t="s">
        <v>24</v>
      </c>
      <c r="H928" s="18"/>
      <c r="I928" s="18"/>
      <c r="J928" s="18"/>
      <c r="K928" s="18"/>
      <c r="L928" s="18"/>
      <c r="M928" s="18"/>
      <c r="N928" s="11"/>
      <c r="O928" s="10"/>
      <c r="P928" s="23" t="s">
        <v>48</v>
      </c>
      <c r="Q928" s="24">
        <f>D932</f>
        <v>1.1383642617528196</v>
      </c>
      <c r="R928" s="25"/>
      <c r="S928" s="29" t="s">
        <v>49</v>
      </c>
      <c r="T928" s="30"/>
      <c r="U928" s="31" t="s">
        <v>50</v>
      </c>
      <c r="V928" s="11"/>
      <c r="X928" s="11"/>
    </row>
    <row r="929" spans="2:24" ht="15.6" x14ac:dyDescent="0.35">
      <c r="B929" s="10"/>
      <c r="C929" s="10" t="s">
        <v>8</v>
      </c>
      <c r="D929" s="11">
        <v>3.7945475391760651E-2</v>
      </c>
      <c r="E929" s="11"/>
      <c r="F929" s="10"/>
      <c r="G929" s="184" t="s">
        <v>30</v>
      </c>
      <c r="H929" s="184"/>
      <c r="I929" s="184"/>
      <c r="J929" s="184"/>
      <c r="K929" s="184"/>
      <c r="L929" s="184"/>
      <c r="M929" s="184"/>
      <c r="N929" s="11"/>
      <c r="O929" s="10"/>
      <c r="P929" s="23" t="s">
        <v>51</v>
      </c>
      <c r="Q929" s="25">
        <f>+Q928^2</f>
        <v>1.2958731924360418</v>
      </c>
      <c r="R929" s="25"/>
      <c r="S929" s="25"/>
      <c r="T929" s="25"/>
      <c r="U929" s="25"/>
      <c r="V929" s="11"/>
      <c r="X929" s="11"/>
    </row>
    <row r="930" spans="2:24" ht="17.399999999999999" x14ac:dyDescent="0.35">
      <c r="B930" s="10"/>
      <c r="C930" s="10" t="s">
        <v>9</v>
      </c>
      <c r="D930" s="11">
        <v>6</v>
      </c>
      <c r="E930" s="11"/>
      <c r="F930" s="10"/>
      <c r="G930" s="189" t="s">
        <v>25</v>
      </c>
      <c r="H930" s="189"/>
      <c r="I930" s="189"/>
      <c r="J930" s="189"/>
      <c r="K930" s="189"/>
      <c r="L930" s="189"/>
      <c r="M930" s="189"/>
      <c r="N930" s="11"/>
      <c r="O930" s="10"/>
      <c r="P930" s="23" t="s">
        <v>52</v>
      </c>
      <c r="Q930">
        <v>0.05</v>
      </c>
      <c r="R930" s="25"/>
      <c r="S930" s="20">
        <f>+Q927*Q929/Q933</f>
        <v>1.1839500027022611</v>
      </c>
      <c r="T930" s="38" t="s">
        <v>53</v>
      </c>
      <c r="U930" s="20">
        <f>+Q927*Q929/Q934</f>
        <v>1.4245376251527424</v>
      </c>
      <c r="V930" s="11"/>
      <c r="X930" s="11"/>
    </row>
    <row r="931" spans="2:24" ht="17.399999999999999" x14ac:dyDescent="0.35">
      <c r="B931" s="10"/>
      <c r="C931" s="10" t="s">
        <v>10</v>
      </c>
      <c r="D931" s="11">
        <v>6</v>
      </c>
      <c r="E931" s="11"/>
      <c r="F931" s="10"/>
      <c r="G931" s="19" t="s">
        <v>26</v>
      </c>
      <c r="H931" s="184" t="s">
        <v>200</v>
      </c>
      <c r="I931" s="184"/>
      <c r="J931" s="184"/>
      <c r="K931" s="184"/>
      <c r="L931" s="184"/>
      <c r="M931" s="19" t="s">
        <v>27</v>
      </c>
      <c r="N931" s="11"/>
      <c r="O931" s="10"/>
      <c r="P931" s="23" t="s">
        <v>54</v>
      </c>
      <c r="Q931">
        <f>+Q930/2</f>
        <v>2.5000000000000001E-2</v>
      </c>
      <c r="R931" s="25"/>
      <c r="V931" s="11"/>
      <c r="X931" s="11"/>
    </row>
    <row r="932" spans="2:24" ht="17.399999999999999" x14ac:dyDescent="0.35">
      <c r="B932" s="10"/>
      <c r="C932" s="10" t="s">
        <v>11</v>
      </c>
      <c r="D932" s="11">
        <v>1.1383642617528196</v>
      </c>
      <c r="E932" s="11"/>
      <c r="F932" s="10"/>
      <c r="G932" s="19" t="s">
        <v>28</v>
      </c>
      <c r="H932" s="184" t="s">
        <v>203</v>
      </c>
      <c r="I932" s="184"/>
      <c r="J932" s="184"/>
      <c r="K932" s="184"/>
      <c r="L932" s="184"/>
      <c r="M932" s="18"/>
      <c r="N932" s="11"/>
      <c r="O932" s="10"/>
      <c r="P932" s="23" t="s">
        <v>55</v>
      </c>
      <c r="Q932">
        <f>1-Q931</f>
        <v>0.97499999999999998</v>
      </c>
      <c r="R932" s="25"/>
      <c r="S932" t="s">
        <v>56</v>
      </c>
      <c r="V932" s="11"/>
      <c r="X932" s="11"/>
    </row>
    <row r="933" spans="2:24" ht="19.8" x14ac:dyDescent="0.45">
      <c r="B933" s="10"/>
      <c r="C933" s="10" t="s">
        <v>12</v>
      </c>
      <c r="D933" s="11">
        <v>1.2958731924360418</v>
      </c>
      <c r="E933" s="11"/>
      <c r="F933" s="10"/>
      <c r="N933" s="11"/>
      <c r="O933" s="10"/>
      <c r="P933" s="32" t="s">
        <v>57</v>
      </c>
      <c r="Q933" s="25">
        <f>_xlfn.CHISQ.INV.RT(Q931,Q927)</f>
        <v>983.9858079657206</v>
      </c>
      <c r="R933" s="25"/>
      <c r="S933" s="20">
        <f>+SQRT(S930)</f>
        <v>1.088094666241068</v>
      </c>
      <c r="T933" s="38" t="s">
        <v>58</v>
      </c>
      <c r="U933" s="20">
        <f>+SQRT(U930)</f>
        <v>1.1935399554069157</v>
      </c>
      <c r="V933" s="11"/>
      <c r="X933" s="11"/>
    </row>
    <row r="934" spans="2:24" ht="20.399999999999999" thickBot="1" x14ac:dyDescent="0.5">
      <c r="B934" s="10"/>
      <c r="C934" s="147" t="s">
        <v>13</v>
      </c>
      <c r="D934" s="148">
        <v>1.9511956259767871E-2</v>
      </c>
      <c r="E934" s="14"/>
      <c r="F934" s="10"/>
      <c r="N934" s="11"/>
      <c r="O934" s="10"/>
      <c r="P934" s="33" t="s">
        <v>59</v>
      </c>
      <c r="Q934" s="34">
        <f>_xlfn.CHISQ.INV.RT(Q932,Q927)</f>
        <v>817.80219730952251</v>
      </c>
      <c r="R934" s="34"/>
      <c r="S934" s="34"/>
      <c r="T934" s="35"/>
      <c r="U934" s="34"/>
      <c r="V934" s="13"/>
      <c r="X934" s="11"/>
    </row>
    <row r="935" spans="2:24" x14ac:dyDescent="0.3">
      <c r="B935" s="10"/>
      <c r="C935" s="147" t="s">
        <v>14</v>
      </c>
      <c r="D935" s="148">
        <v>-1.016875820749134</v>
      </c>
      <c r="E935" s="14"/>
      <c r="F935" s="10"/>
      <c r="N935" s="11"/>
      <c r="O935" s="10"/>
      <c r="X935" s="11"/>
    </row>
    <row r="936" spans="2:24" ht="14.4" customHeight="1" x14ac:dyDescent="0.3">
      <c r="B936" s="10"/>
      <c r="C936" s="10" t="s">
        <v>15</v>
      </c>
      <c r="D936" s="11">
        <v>4</v>
      </c>
      <c r="E936" s="14"/>
      <c r="F936" s="10"/>
      <c r="N936" s="11"/>
      <c r="O936" s="10"/>
      <c r="Q936" s="190" t="s">
        <v>206</v>
      </c>
      <c r="R936" s="190"/>
      <c r="S936" s="190"/>
      <c r="T936" s="190"/>
      <c r="U936" s="190"/>
      <c r="X936" s="11"/>
    </row>
    <row r="937" spans="2:24" x14ac:dyDescent="0.3">
      <c r="B937" s="10"/>
      <c r="C937" s="10" t="s">
        <v>16</v>
      </c>
      <c r="D937" s="11">
        <v>2</v>
      </c>
      <c r="E937" s="14"/>
      <c r="F937" s="10"/>
      <c r="N937" s="11"/>
      <c r="O937" s="10"/>
      <c r="Q937" s="190"/>
      <c r="R937" s="190"/>
      <c r="S937" s="190"/>
      <c r="T937" s="190"/>
      <c r="U937" s="190"/>
      <c r="X937" s="11"/>
    </row>
    <row r="938" spans="2:24" x14ac:dyDescent="0.3">
      <c r="B938" s="10"/>
      <c r="C938" s="10" t="s">
        <v>17</v>
      </c>
      <c r="D938" s="11">
        <v>6</v>
      </c>
      <c r="E938" s="14"/>
      <c r="F938" s="10"/>
      <c r="N938" s="11"/>
      <c r="O938" s="10"/>
      <c r="R938" s="44" t="s">
        <v>60</v>
      </c>
      <c r="S938" s="45"/>
      <c r="T938" s="45" t="s">
        <v>61</v>
      </c>
      <c r="X938" s="11"/>
    </row>
    <row r="939" spans="2:24" x14ac:dyDescent="0.3">
      <c r="B939" s="10"/>
      <c r="C939" s="10" t="s">
        <v>18</v>
      </c>
      <c r="D939" s="11">
        <v>4653</v>
      </c>
      <c r="E939" s="14"/>
      <c r="F939" s="10"/>
      <c r="N939" s="11"/>
      <c r="O939" s="10"/>
      <c r="R939" s="18">
        <f>D928-D943</f>
        <v>5.0955279721048283</v>
      </c>
      <c r="S939" s="4" t="s">
        <v>62</v>
      </c>
      <c r="T939" s="18">
        <f>D928+D943</f>
        <v>5.2444720278951715</v>
      </c>
      <c r="X939" s="11"/>
    </row>
    <row r="940" spans="2:24" x14ac:dyDescent="0.3">
      <c r="B940" s="10"/>
      <c r="C940" s="10" t="s">
        <v>19</v>
      </c>
      <c r="D940" s="11">
        <v>900</v>
      </c>
      <c r="E940" s="14"/>
      <c r="F940" s="10"/>
      <c r="N940" s="11"/>
      <c r="O940" s="10"/>
      <c r="R940" s="46"/>
      <c r="S940" s="46"/>
      <c r="T940" s="46"/>
      <c r="X940" s="11"/>
    </row>
    <row r="941" spans="2:24" ht="14.4" customHeight="1" x14ac:dyDescent="0.3">
      <c r="B941" s="10"/>
      <c r="C941" s="10" t="s">
        <v>20</v>
      </c>
      <c r="D941" s="11">
        <v>6</v>
      </c>
      <c r="E941" s="14"/>
      <c r="F941" s="10"/>
      <c r="N941" s="11"/>
      <c r="O941" s="10"/>
      <c r="Q941" s="190" t="s">
        <v>207</v>
      </c>
      <c r="R941" s="190"/>
      <c r="S941" s="190"/>
      <c r="T941" s="190"/>
      <c r="U941" s="190"/>
      <c r="X941" s="11"/>
    </row>
    <row r="942" spans="2:24" x14ac:dyDescent="0.3">
      <c r="B942" s="10"/>
      <c r="C942" s="10" t="s">
        <v>21</v>
      </c>
      <c r="D942" s="11">
        <v>2</v>
      </c>
      <c r="E942" s="14"/>
      <c r="F942" s="10"/>
      <c r="N942" s="11"/>
      <c r="O942" s="10"/>
      <c r="Q942" s="190"/>
      <c r="R942" s="190"/>
      <c r="S942" s="190"/>
      <c r="T942" s="190"/>
      <c r="U942" s="190"/>
      <c r="X942" s="11"/>
    </row>
    <row r="943" spans="2:24" ht="15" thickBot="1" x14ac:dyDescent="0.35">
      <c r="B943" s="10"/>
      <c r="C943" s="12" t="s">
        <v>22</v>
      </c>
      <c r="D943" s="13">
        <v>7.4472027895171974E-2</v>
      </c>
      <c r="E943" s="14"/>
      <c r="F943" s="10"/>
      <c r="N943" s="11"/>
      <c r="O943" s="10"/>
      <c r="R943" s="44" t="s">
        <v>60</v>
      </c>
      <c r="S943" s="45"/>
      <c r="T943" s="45" t="s">
        <v>61</v>
      </c>
      <c r="X943" s="11"/>
    </row>
    <row r="944" spans="2:24" ht="15" thickBot="1" x14ac:dyDescent="0.35">
      <c r="B944" s="12"/>
      <c r="C944" s="16"/>
      <c r="D944" s="16"/>
      <c r="E944" s="17"/>
      <c r="F944" s="12"/>
      <c r="G944" s="3"/>
      <c r="H944" s="3"/>
      <c r="I944" s="3"/>
      <c r="J944" s="3"/>
      <c r="K944" s="3"/>
      <c r="L944" s="3"/>
      <c r="M944" s="3"/>
      <c r="N944" s="13"/>
      <c r="O944" s="12"/>
      <c r="P944" s="3"/>
      <c r="Q944" s="3"/>
      <c r="R944" s="39">
        <f>S933</f>
        <v>1.088094666241068</v>
      </c>
      <c r="S944" s="40" t="s">
        <v>63</v>
      </c>
      <c r="T944" s="39">
        <f>U933</f>
        <v>1.1935399554069157</v>
      </c>
      <c r="U944" s="3"/>
      <c r="V944" s="3"/>
      <c r="W944" s="3"/>
      <c r="X944" s="13"/>
    </row>
    <row r="945" spans="2:24" ht="15" thickBot="1" x14ac:dyDescent="0.35">
      <c r="B945" s="6"/>
      <c r="C945" s="8"/>
      <c r="D945" s="8"/>
      <c r="E945" s="9"/>
      <c r="F945" s="187" t="s">
        <v>31</v>
      </c>
      <c r="G945" s="188"/>
      <c r="H945" s="188"/>
      <c r="I945" s="188"/>
      <c r="J945" s="188"/>
      <c r="K945" s="21"/>
      <c r="L945" s="21"/>
      <c r="M945" s="7"/>
      <c r="N945" s="15"/>
      <c r="O945" s="179" t="s">
        <v>219</v>
      </c>
      <c r="P945" s="180"/>
      <c r="Q945" s="180"/>
      <c r="R945" s="180"/>
      <c r="S945" s="180"/>
      <c r="T945" s="180"/>
      <c r="U945" s="180"/>
      <c r="V945" s="180"/>
      <c r="W945" s="180"/>
      <c r="X945" s="181"/>
    </row>
    <row r="946" spans="2:24" ht="15" thickBot="1" x14ac:dyDescent="0.35">
      <c r="B946" s="10"/>
      <c r="C946" s="182" t="s">
        <v>3</v>
      </c>
      <c r="D946" s="183"/>
      <c r="E946" s="14"/>
      <c r="F946" s="10"/>
      <c r="N946" s="11"/>
      <c r="O946" s="10"/>
      <c r="P946" s="41" t="s">
        <v>44</v>
      </c>
      <c r="Q946" s="42">
        <f>$A$902</f>
        <v>900</v>
      </c>
      <c r="R946" s="43"/>
      <c r="S946" s="43"/>
      <c r="T946" s="43"/>
      <c r="U946" s="43"/>
      <c r="V946" s="15"/>
      <c r="X946" s="11"/>
    </row>
    <row r="947" spans="2:24" ht="17.399999999999999" x14ac:dyDescent="0.35">
      <c r="B947" s="10"/>
      <c r="C947" s="10"/>
      <c r="D947" s="11"/>
      <c r="E947" s="14"/>
      <c r="F947" s="10"/>
      <c r="G947" s="184" t="s">
        <v>32</v>
      </c>
      <c r="H947" s="184"/>
      <c r="I947" s="184"/>
      <c r="J947" s="184"/>
      <c r="K947" s="184"/>
      <c r="L947" s="184"/>
      <c r="M947" s="184"/>
      <c r="N947" s="11"/>
      <c r="O947" s="10"/>
      <c r="P947" s="23" t="s">
        <v>45</v>
      </c>
      <c r="Q947" s="25">
        <f>+Q946-1</f>
        <v>899</v>
      </c>
      <c r="R947" s="25"/>
      <c r="S947" s="26" t="s">
        <v>46</v>
      </c>
      <c r="T947" s="27" t="s">
        <v>47</v>
      </c>
      <c r="U947" s="28" t="s">
        <v>46</v>
      </c>
      <c r="V947" s="11"/>
      <c r="X947" s="11"/>
    </row>
    <row r="948" spans="2:24" ht="20.399999999999999" thickBot="1" x14ac:dyDescent="0.5">
      <c r="B948" s="10"/>
      <c r="C948" s="10" t="s">
        <v>7</v>
      </c>
      <c r="D948" s="11">
        <v>5.1111111111111107</v>
      </c>
      <c r="E948" s="14"/>
      <c r="F948" s="10"/>
      <c r="G948" s="18" t="s">
        <v>24</v>
      </c>
      <c r="H948" s="18"/>
      <c r="I948" s="18"/>
      <c r="J948" s="18"/>
      <c r="K948" s="18"/>
      <c r="L948" s="18"/>
      <c r="M948" s="18"/>
      <c r="N948" s="11"/>
      <c r="O948" s="10"/>
      <c r="P948" s="23" t="s">
        <v>48</v>
      </c>
      <c r="Q948" s="24">
        <f>D952</f>
        <v>1.1663090717395208</v>
      </c>
      <c r="R948" s="25"/>
      <c r="S948" s="29" t="s">
        <v>49</v>
      </c>
      <c r="T948" s="30"/>
      <c r="U948" s="31" t="s">
        <v>50</v>
      </c>
      <c r="V948" s="11"/>
      <c r="X948" s="11"/>
    </row>
    <row r="949" spans="2:24" ht="15.6" x14ac:dyDescent="0.35">
      <c r="B949" s="10"/>
      <c r="C949" s="10" t="s">
        <v>8</v>
      </c>
      <c r="D949" s="11">
        <v>3.8876969057984025E-2</v>
      </c>
      <c r="E949" s="14"/>
      <c r="F949" s="10"/>
      <c r="G949" s="184" t="s">
        <v>33</v>
      </c>
      <c r="H949" s="184"/>
      <c r="I949" s="184"/>
      <c r="J949" s="184"/>
      <c r="K949" s="184"/>
      <c r="L949" s="184"/>
      <c r="M949" s="184"/>
      <c r="N949" s="11"/>
      <c r="O949" s="10"/>
      <c r="P949" s="23" t="s">
        <v>51</v>
      </c>
      <c r="Q949" s="25">
        <f>+Q948^2</f>
        <v>1.3602768508219027</v>
      </c>
      <c r="R949" s="25"/>
      <c r="S949" s="25"/>
      <c r="T949" s="25"/>
      <c r="U949" s="25"/>
      <c r="V949" s="11"/>
      <c r="X949" s="11"/>
    </row>
    <row r="950" spans="2:24" ht="17.399999999999999" x14ac:dyDescent="0.35">
      <c r="B950" s="10"/>
      <c r="C950" s="10" t="s">
        <v>9</v>
      </c>
      <c r="D950" s="11">
        <v>6</v>
      </c>
      <c r="E950" s="14"/>
      <c r="F950" s="10"/>
      <c r="G950" s="189" t="s">
        <v>25</v>
      </c>
      <c r="H950" s="189"/>
      <c r="I950" s="189"/>
      <c r="J950" s="189"/>
      <c r="K950" s="189"/>
      <c r="L950" s="189"/>
      <c r="M950" s="189"/>
      <c r="N950" s="11"/>
      <c r="O950" s="10"/>
      <c r="P950" s="23" t="s">
        <v>52</v>
      </c>
      <c r="Q950">
        <v>0.05</v>
      </c>
      <c r="R950" s="25"/>
      <c r="S950" s="20">
        <f>+Q947*Q949/Q953</f>
        <v>1.2427911855934946</v>
      </c>
      <c r="T950" s="38" t="s">
        <v>53</v>
      </c>
      <c r="U950" s="20">
        <f>+Q947*Q949/Q954</f>
        <v>1.4953357827993832</v>
      </c>
      <c r="V950" s="11"/>
      <c r="X950" s="11"/>
    </row>
    <row r="951" spans="2:24" ht="17.399999999999999" x14ac:dyDescent="0.35">
      <c r="B951" s="10"/>
      <c r="C951" s="10" t="s">
        <v>10</v>
      </c>
      <c r="D951" s="11">
        <v>6</v>
      </c>
      <c r="E951" s="14"/>
      <c r="F951" s="10"/>
      <c r="G951" s="19" t="s">
        <v>26</v>
      </c>
      <c r="H951" s="184" t="s">
        <v>201</v>
      </c>
      <c r="I951" s="184"/>
      <c r="J951" s="184"/>
      <c r="K951" s="184"/>
      <c r="L951" s="184"/>
      <c r="M951" s="19" t="s">
        <v>27</v>
      </c>
      <c r="N951" s="11"/>
      <c r="O951" s="10"/>
      <c r="P951" s="23" t="s">
        <v>54</v>
      </c>
      <c r="Q951">
        <f>+Q950/2</f>
        <v>2.5000000000000001E-2</v>
      </c>
      <c r="R951" s="25"/>
      <c r="V951" s="11"/>
      <c r="X951" s="11"/>
    </row>
    <row r="952" spans="2:24" ht="17.399999999999999" x14ac:dyDescent="0.35">
      <c r="B952" s="10"/>
      <c r="C952" s="10" t="s">
        <v>11</v>
      </c>
      <c r="D952" s="11">
        <v>1.1663090717395208</v>
      </c>
      <c r="E952" s="14"/>
      <c r="F952" s="10"/>
      <c r="G952" s="19" t="s">
        <v>28</v>
      </c>
      <c r="H952" s="184" t="s">
        <v>202</v>
      </c>
      <c r="I952" s="184"/>
      <c r="J952" s="184"/>
      <c r="K952" s="184"/>
      <c r="L952" s="184"/>
      <c r="M952" s="18"/>
      <c r="N952" s="11"/>
      <c r="O952" s="10"/>
      <c r="P952" s="23" t="s">
        <v>55</v>
      </c>
      <c r="Q952">
        <f>1-Q951</f>
        <v>0.97499999999999998</v>
      </c>
      <c r="R952" s="25"/>
      <c r="S952" t="s">
        <v>56</v>
      </c>
      <c r="V952" s="11"/>
      <c r="X952" s="11"/>
    </row>
    <row r="953" spans="2:24" ht="19.8" x14ac:dyDescent="0.45">
      <c r="B953" s="10"/>
      <c r="C953" s="10" t="s">
        <v>12</v>
      </c>
      <c r="D953" s="11">
        <v>1.3602768508219027</v>
      </c>
      <c r="E953" s="14"/>
      <c r="F953" s="10"/>
      <c r="N953" s="11"/>
      <c r="O953" s="10"/>
      <c r="P953" s="32" t="s">
        <v>57</v>
      </c>
      <c r="Q953" s="25">
        <f>_xlfn.CHISQ.INV.RT(Q951,Q947)</f>
        <v>983.9858079657206</v>
      </c>
      <c r="R953" s="25"/>
      <c r="S953" s="20">
        <f>+SQRT(S950)</f>
        <v>1.1148054474182905</v>
      </c>
      <c r="T953" s="38" t="s">
        <v>58</v>
      </c>
      <c r="U953" s="20">
        <f>+SQRT(U950)</f>
        <v>1.2228392301522646</v>
      </c>
      <c r="V953" s="11"/>
      <c r="X953" s="11"/>
    </row>
    <row r="954" spans="2:24" ht="20.399999999999999" thickBot="1" x14ac:dyDescent="0.5">
      <c r="B954" s="10"/>
      <c r="C954" s="147" t="s">
        <v>13</v>
      </c>
      <c r="D954" s="148">
        <v>-0.1718150064978814</v>
      </c>
      <c r="E954" s="14"/>
      <c r="F954" s="10"/>
      <c r="N954" s="11"/>
      <c r="O954" s="10"/>
      <c r="P954" s="33" t="s">
        <v>59</v>
      </c>
      <c r="Q954" s="34">
        <f>_xlfn.CHISQ.INV.RT(Q952,Q947)</f>
        <v>817.80219730952251</v>
      </c>
      <c r="R954" s="34"/>
      <c r="S954" s="34"/>
      <c r="T954" s="35"/>
      <c r="U954" s="34"/>
      <c r="V954" s="13"/>
      <c r="X954" s="11"/>
    </row>
    <row r="955" spans="2:24" x14ac:dyDescent="0.3">
      <c r="B955" s="10"/>
      <c r="C955" s="147" t="s">
        <v>14</v>
      </c>
      <c r="D955" s="148">
        <v>-0.9211348682426802</v>
      </c>
      <c r="E955" s="14"/>
      <c r="F955" s="10"/>
      <c r="N955" s="11"/>
      <c r="O955" s="10"/>
      <c r="X955" s="11"/>
    </row>
    <row r="956" spans="2:24" ht="14.4" customHeight="1" x14ac:dyDescent="0.3">
      <c r="B956" s="10"/>
      <c r="C956" s="10" t="s">
        <v>15</v>
      </c>
      <c r="D956" s="11">
        <v>4</v>
      </c>
      <c r="E956" s="14"/>
      <c r="F956" s="10"/>
      <c r="N956" s="11"/>
      <c r="O956" s="10"/>
      <c r="Q956" s="190" t="s">
        <v>208</v>
      </c>
      <c r="R956" s="190"/>
      <c r="S956" s="190"/>
      <c r="T956" s="190"/>
      <c r="U956" s="190"/>
      <c r="X956" s="11"/>
    </row>
    <row r="957" spans="2:24" x14ac:dyDescent="0.3">
      <c r="B957" s="10"/>
      <c r="C957" s="10" t="s">
        <v>16</v>
      </c>
      <c r="D957" s="11">
        <v>2</v>
      </c>
      <c r="E957" s="14"/>
      <c r="F957" s="10"/>
      <c r="N957" s="11"/>
      <c r="O957" s="10"/>
      <c r="Q957" s="190"/>
      <c r="R957" s="190"/>
      <c r="S957" s="190"/>
      <c r="T957" s="190"/>
      <c r="U957" s="190"/>
      <c r="X957" s="11"/>
    </row>
    <row r="958" spans="2:24" x14ac:dyDescent="0.3">
      <c r="B958" s="10"/>
      <c r="C958" s="10" t="s">
        <v>17</v>
      </c>
      <c r="D958" s="11">
        <v>6</v>
      </c>
      <c r="E958" s="14"/>
      <c r="F958" s="10"/>
      <c r="N958" s="11"/>
      <c r="O958" s="10"/>
      <c r="R958" s="44" t="s">
        <v>60</v>
      </c>
      <c r="S958" s="45"/>
      <c r="T958" s="45" t="s">
        <v>61</v>
      </c>
      <c r="X958" s="11"/>
    </row>
    <row r="959" spans="2:24" x14ac:dyDescent="0.3">
      <c r="B959" s="10"/>
      <c r="C959" s="10" t="s">
        <v>18</v>
      </c>
      <c r="D959" s="11">
        <v>4600</v>
      </c>
      <c r="E959" s="14"/>
      <c r="F959" s="10"/>
      <c r="N959" s="11"/>
      <c r="O959" s="10"/>
      <c r="R959" s="18">
        <f>D948-D963</f>
        <v>5.0348109279068023</v>
      </c>
      <c r="S959" s="4" t="s">
        <v>62</v>
      </c>
      <c r="T959" s="18">
        <f>D948+D963</f>
        <v>5.1874112943154191</v>
      </c>
      <c r="X959" s="11"/>
    </row>
    <row r="960" spans="2:24" x14ac:dyDescent="0.3">
      <c r="B960" s="10"/>
      <c r="C960" s="10" t="s">
        <v>19</v>
      </c>
      <c r="D960" s="11">
        <v>900</v>
      </c>
      <c r="E960" s="14"/>
      <c r="F960" s="10"/>
      <c r="N960" s="11"/>
      <c r="O960" s="10"/>
      <c r="R960" s="46"/>
      <c r="S960" s="46"/>
      <c r="T960" s="46"/>
      <c r="X960" s="11"/>
    </row>
    <row r="961" spans="2:24" ht="14.4" customHeight="1" x14ac:dyDescent="0.3">
      <c r="B961" s="10"/>
      <c r="C961" s="10" t="s">
        <v>20</v>
      </c>
      <c r="D961" s="11">
        <v>6</v>
      </c>
      <c r="E961" s="14"/>
      <c r="F961" s="10"/>
      <c r="N961" s="11"/>
      <c r="O961" s="10"/>
      <c r="Q961" s="190" t="s">
        <v>209</v>
      </c>
      <c r="R961" s="190"/>
      <c r="S961" s="190"/>
      <c r="T961" s="190"/>
      <c r="U961" s="190"/>
      <c r="X961" s="11"/>
    </row>
    <row r="962" spans="2:24" x14ac:dyDescent="0.3">
      <c r="B962" s="10"/>
      <c r="C962" s="10" t="s">
        <v>21</v>
      </c>
      <c r="D962" s="11">
        <v>2</v>
      </c>
      <c r="E962" s="14"/>
      <c r="F962" s="10"/>
      <c r="N962" s="11"/>
      <c r="O962" s="10"/>
      <c r="Q962" s="190"/>
      <c r="R962" s="190"/>
      <c r="S962" s="190"/>
      <c r="T962" s="190"/>
      <c r="U962" s="190"/>
      <c r="X962" s="11"/>
    </row>
    <row r="963" spans="2:24" ht="15" thickBot="1" x14ac:dyDescent="0.35">
      <c r="B963" s="10"/>
      <c r="C963" s="12" t="s">
        <v>22</v>
      </c>
      <c r="D963" s="13">
        <v>7.6300183204308675E-2</v>
      </c>
      <c r="E963" s="14"/>
      <c r="F963" s="10"/>
      <c r="N963" s="11"/>
      <c r="O963" s="10"/>
      <c r="R963" s="44" t="s">
        <v>60</v>
      </c>
      <c r="S963" s="45"/>
      <c r="T963" s="45" t="s">
        <v>61</v>
      </c>
      <c r="X963" s="11"/>
    </row>
    <row r="964" spans="2:24" ht="15" thickBot="1" x14ac:dyDescent="0.35">
      <c r="B964" s="12"/>
      <c r="C964" s="16"/>
      <c r="D964" s="16"/>
      <c r="E964" s="17"/>
      <c r="F964" s="12"/>
      <c r="G964" s="3"/>
      <c r="H964" s="3"/>
      <c r="I964" s="3"/>
      <c r="J964" s="3"/>
      <c r="K964" s="3"/>
      <c r="L964" s="3"/>
      <c r="M964" s="3"/>
      <c r="N964" s="13"/>
      <c r="O964" s="12"/>
      <c r="P964" s="3"/>
      <c r="Q964" s="3"/>
      <c r="R964" s="39">
        <f>S953</f>
        <v>1.1148054474182905</v>
      </c>
      <c r="S964" s="40" t="s">
        <v>63</v>
      </c>
      <c r="T964" s="39">
        <f>U953</f>
        <v>1.2228392301522646</v>
      </c>
      <c r="U964" s="3"/>
      <c r="V964" s="3"/>
      <c r="W964" s="3"/>
      <c r="X964" s="13"/>
    </row>
    <row r="965" spans="2:24" ht="15" thickBot="1" x14ac:dyDescent="0.35">
      <c r="B965" s="6"/>
      <c r="C965" s="8"/>
      <c r="D965" s="8"/>
      <c r="E965" s="9"/>
      <c r="F965" s="187" t="s">
        <v>34</v>
      </c>
      <c r="G965" s="188"/>
      <c r="H965" s="188"/>
      <c r="I965" s="188"/>
      <c r="J965" s="188"/>
      <c r="K965" s="21"/>
      <c r="L965" s="21"/>
      <c r="M965" s="7"/>
      <c r="N965" s="15"/>
      <c r="O965" s="179" t="s">
        <v>220</v>
      </c>
      <c r="P965" s="180"/>
      <c r="Q965" s="180"/>
      <c r="R965" s="180"/>
      <c r="S965" s="180"/>
      <c r="T965" s="180"/>
      <c r="U965" s="180"/>
      <c r="V965" s="180"/>
      <c r="W965" s="180"/>
      <c r="X965" s="181"/>
    </row>
    <row r="966" spans="2:24" ht="15" thickBot="1" x14ac:dyDescent="0.35">
      <c r="B966" s="10"/>
      <c r="C966" s="182" t="s">
        <v>4</v>
      </c>
      <c r="D966" s="183"/>
      <c r="E966" s="14"/>
      <c r="F966" s="10"/>
      <c r="N966" s="11"/>
      <c r="O966" s="10"/>
      <c r="P966" s="41" t="s">
        <v>44</v>
      </c>
      <c r="Q966" s="42">
        <f>$A$902</f>
        <v>900</v>
      </c>
      <c r="R966" s="43"/>
      <c r="S966" s="43"/>
      <c r="T966" s="43"/>
      <c r="U966" s="43"/>
      <c r="V966" s="15"/>
      <c r="X966" s="11"/>
    </row>
    <row r="967" spans="2:24" ht="17.399999999999999" x14ac:dyDescent="0.35">
      <c r="B967" s="10"/>
      <c r="C967" s="10"/>
      <c r="D967" s="11"/>
      <c r="E967" s="14"/>
      <c r="F967" s="10"/>
      <c r="G967" s="184" t="s">
        <v>35</v>
      </c>
      <c r="H967" s="184"/>
      <c r="I967" s="184"/>
      <c r="J967" s="184"/>
      <c r="K967" s="184"/>
      <c r="L967" s="184"/>
      <c r="M967" s="184"/>
      <c r="N967" s="11"/>
      <c r="O967" s="10"/>
      <c r="P967" s="23" t="s">
        <v>45</v>
      </c>
      <c r="Q967" s="25">
        <f>+Q966-1</f>
        <v>899</v>
      </c>
      <c r="R967" s="25"/>
      <c r="S967" s="26" t="s">
        <v>46</v>
      </c>
      <c r="T967" s="27" t="s">
        <v>47</v>
      </c>
      <c r="U967" s="28" t="s">
        <v>46</v>
      </c>
      <c r="V967" s="11"/>
      <c r="X967" s="11"/>
    </row>
    <row r="968" spans="2:24" ht="20.399999999999999" thickBot="1" x14ac:dyDescent="0.5">
      <c r="B968" s="10"/>
      <c r="C968" s="10" t="s">
        <v>7</v>
      </c>
      <c r="D968" s="11">
        <v>5.1155555555555559</v>
      </c>
      <c r="E968" s="14"/>
      <c r="F968" s="10"/>
      <c r="G968" s="18" t="s">
        <v>24</v>
      </c>
      <c r="H968" s="18"/>
      <c r="I968" s="18"/>
      <c r="J968" s="18"/>
      <c r="K968" s="18"/>
      <c r="L968" s="18"/>
      <c r="M968" s="18"/>
      <c r="N968" s="11"/>
      <c r="O968" s="10"/>
      <c r="P968" s="23" t="s">
        <v>48</v>
      </c>
      <c r="Q968" s="24">
        <f>D972</f>
        <v>1.164922155649583</v>
      </c>
      <c r="R968" s="25"/>
      <c r="S968" s="29" t="s">
        <v>49</v>
      </c>
      <c r="T968" s="30"/>
      <c r="U968" s="31" t="s">
        <v>50</v>
      </c>
      <c r="V968" s="11"/>
      <c r="X968" s="11"/>
    </row>
    <row r="969" spans="2:24" ht="15.6" x14ac:dyDescent="0.35">
      <c r="B969" s="10"/>
      <c r="C969" s="10" t="s">
        <v>8</v>
      </c>
      <c r="D969" s="11">
        <v>3.8830738521652766E-2</v>
      </c>
      <c r="E969" s="14"/>
      <c r="F969" s="10"/>
      <c r="G969" s="184" t="s">
        <v>36</v>
      </c>
      <c r="H969" s="184"/>
      <c r="I969" s="184"/>
      <c r="J969" s="184"/>
      <c r="K969" s="184"/>
      <c r="L969" s="184"/>
      <c r="M969" s="184"/>
      <c r="N969" s="11"/>
      <c r="O969" s="10"/>
      <c r="P969" s="23" t="s">
        <v>51</v>
      </c>
      <c r="Q969" s="25">
        <f>+Q968^2</f>
        <v>1.3570436287232712</v>
      </c>
      <c r="R969" s="25"/>
      <c r="S969" s="25"/>
      <c r="T969" s="25"/>
      <c r="U969" s="25"/>
      <c r="V969" s="11"/>
      <c r="X969" s="11"/>
    </row>
    <row r="970" spans="2:24" ht="17.399999999999999" x14ac:dyDescent="0.35">
      <c r="B970" s="10"/>
      <c r="C970" s="10" t="s">
        <v>9</v>
      </c>
      <c r="D970" s="11">
        <v>6</v>
      </c>
      <c r="E970" s="14"/>
      <c r="F970" s="10"/>
      <c r="G970" s="189" t="s">
        <v>25</v>
      </c>
      <c r="H970" s="189"/>
      <c r="I970" s="189"/>
      <c r="J970" s="189"/>
      <c r="K970" s="189"/>
      <c r="L970" s="189"/>
      <c r="M970" s="189"/>
      <c r="N970" s="11"/>
      <c r="O970" s="10"/>
      <c r="P970" s="23" t="s">
        <v>52</v>
      </c>
      <c r="Q970">
        <v>0.05</v>
      </c>
      <c r="R970" s="25"/>
      <c r="S970" s="20">
        <f>+Q967*Q969/Q973</f>
        <v>1.2398372134496494</v>
      </c>
      <c r="T970" s="38" t="s">
        <v>53</v>
      </c>
      <c r="U970" s="20">
        <f>+Q967*Q969/Q974</f>
        <v>1.4917815411059367</v>
      </c>
      <c r="V970" s="11"/>
      <c r="X970" s="11"/>
    </row>
    <row r="971" spans="2:24" ht="17.399999999999999" x14ac:dyDescent="0.35">
      <c r="B971" s="10"/>
      <c r="C971" s="10" t="s">
        <v>10</v>
      </c>
      <c r="D971" s="11">
        <v>6</v>
      </c>
      <c r="E971" s="14"/>
      <c r="F971" s="10"/>
      <c r="G971" s="19" t="s">
        <v>26</v>
      </c>
      <c r="H971" s="184" t="s">
        <v>204</v>
      </c>
      <c r="I971" s="184"/>
      <c r="J971" s="184"/>
      <c r="K971" s="184"/>
      <c r="L971" s="184"/>
      <c r="M971" s="19" t="s">
        <v>27</v>
      </c>
      <c r="N971" s="11"/>
      <c r="O971" s="10"/>
      <c r="P971" s="23" t="s">
        <v>54</v>
      </c>
      <c r="Q971">
        <f>+Q970/2</f>
        <v>2.5000000000000001E-2</v>
      </c>
      <c r="R971" s="25"/>
      <c r="V971" s="11"/>
      <c r="X971" s="11"/>
    </row>
    <row r="972" spans="2:24" ht="17.399999999999999" x14ac:dyDescent="0.35">
      <c r="B972" s="10"/>
      <c r="C972" s="10" t="s">
        <v>11</v>
      </c>
      <c r="D972" s="11">
        <v>1.164922155649583</v>
      </c>
      <c r="E972" s="14"/>
      <c r="F972" s="10"/>
      <c r="G972" s="19" t="s">
        <v>28</v>
      </c>
      <c r="H972" s="184" t="s">
        <v>205</v>
      </c>
      <c r="I972" s="184"/>
      <c r="J972" s="184"/>
      <c r="K972" s="184"/>
      <c r="L972" s="184"/>
      <c r="M972" s="18"/>
      <c r="N972" s="11"/>
      <c r="O972" s="10"/>
      <c r="P972" s="23" t="s">
        <v>55</v>
      </c>
      <c r="Q972">
        <f>1-Q971</f>
        <v>0.97499999999999998</v>
      </c>
      <c r="R972" s="25"/>
      <c r="S972" t="s">
        <v>56</v>
      </c>
      <c r="V972" s="11"/>
      <c r="X972" s="11"/>
    </row>
    <row r="973" spans="2:24" ht="19.8" x14ac:dyDescent="0.45">
      <c r="B973" s="10"/>
      <c r="C973" s="10" t="s">
        <v>12</v>
      </c>
      <c r="D973" s="11">
        <v>1.3570436287232714</v>
      </c>
      <c r="E973" s="14"/>
      <c r="F973" s="10"/>
      <c r="N973" s="11"/>
      <c r="O973" s="10"/>
      <c r="P973" s="32" t="s">
        <v>57</v>
      </c>
      <c r="Q973" s="25">
        <f>_xlfn.CHISQ.INV.RT(Q971,Q967)</f>
        <v>983.9858079657206</v>
      </c>
      <c r="R973" s="25"/>
      <c r="S973" s="20">
        <f>+SQRT(S970)</f>
        <v>1.1134797768480797</v>
      </c>
      <c r="T973" s="38" t="s">
        <v>58</v>
      </c>
      <c r="U973" s="20">
        <f>+SQRT(U970)</f>
        <v>1.2213850912410618</v>
      </c>
      <c r="V973" s="11"/>
      <c r="X973" s="11"/>
    </row>
    <row r="974" spans="2:24" ht="20.399999999999999" thickBot="1" x14ac:dyDescent="0.5">
      <c r="B974" s="10"/>
      <c r="C974" s="147" t="s">
        <v>13</v>
      </c>
      <c r="D974" s="148">
        <v>-0.15545182207188191</v>
      </c>
      <c r="E974" s="14"/>
      <c r="F974" s="10"/>
      <c r="N974" s="11"/>
      <c r="O974" s="10"/>
      <c r="P974" s="33" t="s">
        <v>59</v>
      </c>
      <c r="Q974" s="34">
        <f>_xlfn.CHISQ.INV.RT(Q972,Q967)</f>
        <v>817.80219730952251</v>
      </c>
      <c r="R974" s="34"/>
      <c r="S974" s="34"/>
      <c r="T974" s="35"/>
      <c r="U974" s="34"/>
      <c r="V974" s="13"/>
      <c r="X974" s="11"/>
    </row>
    <row r="975" spans="2:24" x14ac:dyDescent="0.3">
      <c r="B975" s="10"/>
      <c r="C975" s="147" t="s">
        <v>14</v>
      </c>
      <c r="D975" s="148">
        <v>-0.9282733659998148</v>
      </c>
      <c r="E975" s="14"/>
      <c r="F975" s="10"/>
      <c r="N975" s="11"/>
      <c r="O975" s="10"/>
      <c r="X975" s="11"/>
    </row>
    <row r="976" spans="2:24" ht="14.4" customHeight="1" x14ac:dyDescent="0.3">
      <c r="B976" s="10"/>
      <c r="C976" s="10" t="s">
        <v>15</v>
      </c>
      <c r="D976" s="11">
        <v>4</v>
      </c>
      <c r="E976" s="14"/>
      <c r="F976" s="10"/>
      <c r="N976" s="11"/>
      <c r="O976" s="10"/>
      <c r="Q976" s="190" t="s">
        <v>210</v>
      </c>
      <c r="R976" s="190"/>
      <c r="S976" s="190"/>
      <c r="T976" s="190"/>
      <c r="U976" s="190"/>
      <c r="X976" s="11"/>
    </row>
    <row r="977" spans="2:24" x14ac:dyDescent="0.3">
      <c r="B977" s="10"/>
      <c r="C977" s="10" t="s">
        <v>16</v>
      </c>
      <c r="D977" s="11">
        <v>2</v>
      </c>
      <c r="E977" s="14"/>
      <c r="F977" s="10"/>
      <c r="N977" s="11"/>
      <c r="O977" s="10"/>
      <c r="Q977" s="190"/>
      <c r="R977" s="190"/>
      <c r="S977" s="190"/>
      <c r="T977" s="190"/>
      <c r="U977" s="190"/>
      <c r="X977" s="11"/>
    </row>
    <row r="978" spans="2:24" x14ac:dyDescent="0.3">
      <c r="B978" s="10"/>
      <c r="C978" s="10" t="s">
        <v>17</v>
      </c>
      <c r="D978" s="11">
        <v>6</v>
      </c>
      <c r="E978" s="14"/>
      <c r="F978" s="10"/>
      <c r="N978" s="11"/>
      <c r="O978" s="10"/>
      <c r="R978" s="44" t="s">
        <v>60</v>
      </c>
      <c r="S978" s="45"/>
      <c r="T978" s="45" t="s">
        <v>61</v>
      </c>
      <c r="X978" s="11"/>
    </row>
    <row r="979" spans="2:24" x14ac:dyDescent="0.3">
      <c r="B979" s="10"/>
      <c r="C979" s="10" t="s">
        <v>18</v>
      </c>
      <c r="D979" s="11">
        <v>4604</v>
      </c>
      <c r="E979" s="14"/>
      <c r="F979" s="10"/>
      <c r="N979" s="11"/>
      <c r="O979" s="10"/>
      <c r="R979" s="18">
        <f>D968-D983</f>
        <v>5.0393461046916839</v>
      </c>
      <c r="S979" s="4" t="s">
        <v>62</v>
      </c>
      <c r="T979" s="18">
        <f>D968+D983</f>
        <v>5.1917650064194278</v>
      </c>
      <c r="X979" s="11"/>
    </row>
    <row r="980" spans="2:24" x14ac:dyDescent="0.3">
      <c r="B980" s="10"/>
      <c r="C980" s="10" t="s">
        <v>19</v>
      </c>
      <c r="D980" s="11">
        <v>900</v>
      </c>
      <c r="E980" s="14"/>
      <c r="F980" s="10"/>
      <c r="N980" s="11"/>
      <c r="O980" s="10"/>
      <c r="R980" s="46"/>
      <c r="S980" s="46"/>
      <c r="T980" s="46"/>
      <c r="X980" s="11"/>
    </row>
    <row r="981" spans="2:24" ht="14.4" customHeight="1" x14ac:dyDescent="0.3">
      <c r="B981" s="10"/>
      <c r="C981" s="10" t="s">
        <v>20</v>
      </c>
      <c r="D981" s="11">
        <v>6</v>
      </c>
      <c r="E981" s="14"/>
      <c r="F981" s="10"/>
      <c r="N981" s="11"/>
      <c r="O981" s="10"/>
      <c r="Q981" s="190" t="s">
        <v>211</v>
      </c>
      <c r="R981" s="190"/>
      <c r="S981" s="190"/>
      <c r="T981" s="190"/>
      <c r="U981" s="190"/>
      <c r="X981" s="11"/>
    </row>
    <row r="982" spans="2:24" x14ac:dyDescent="0.3">
      <c r="B982" s="10"/>
      <c r="C982" s="10" t="s">
        <v>21</v>
      </c>
      <c r="D982" s="11">
        <v>2</v>
      </c>
      <c r="E982" s="14"/>
      <c r="F982" s="10"/>
      <c r="N982" s="11"/>
      <c r="O982" s="10"/>
      <c r="Q982" s="190"/>
      <c r="R982" s="190"/>
      <c r="S982" s="190"/>
      <c r="T982" s="190"/>
      <c r="U982" s="190"/>
      <c r="X982" s="11"/>
    </row>
    <row r="983" spans="2:24" ht="15" thickBot="1" x14ac:dyDescent="0.35">
      <c r="B983" s="10"/>
      <c r="C983" s="12" t="s">
        <v>22</v>
      </c>
      <c r="D983" s="13">
        <v>7.6209450863872166E-2</v>
      </c>
      <c r="E983" s="14"/>
      <c r="F983" s="10"/>
      <c r="N983" s="11"/>
      <c r="O983" s="10"/>
      <c r="R983" s="44" t="s">
        <v>60</v>
      </c>
      <c r="S983" s="45"/>
      <c r="T983" s="45" t="s">
        <v>61</v>
      </c>
      <c r="X983" s="11"/>
    </row>
    <row r="984" spans="2:24" ht="15" thickBot="1" x14ac:dyDescent="0.35">
      <c r="B984" s="12"/>
      <c r="C984" s="16"/>
      <c r="D984" s="16"/>
      <c r="E984" s="17"/>
      <c r="F984" s="12"/>
      <c r="G984" s="3"/>
      <c r="H984" s="3"/>
      <c r="I984" s="3"/>
      <c r="J984" s="3"/>
      <c r="K984" s="3"/>
      <c r="L984" s="3"/>
      <c r="M984" s="3"/>
      <c r="N984" s="13"/>
      <c r="O984" s="12"/>
      <c r="P984" s="3"/>
      <c r="Q984" s="3"/>
      <c r="R984" s="39">
        <f>S973</f>
        <v>1.1134797768480797</v>
      </c>
      <c r="S984" s="40" t="s">
        <v>63</v>
      </c>
      <c r="T984" s="39">
        <f>U973</f>
        <v>1.2213850912410618</v>
      </c>
      <c r="U984" s="3"/>
      <c r="V984" s="3"/>
      <c r="W984" s="3"/>
      <c r="X984" s="13"/>
    </row>
    <row r="985" spans="2:24" ht="15" thickBot="1" x14ac:dyDescent="0.35">
      <c r="B985" s="6"/>
      <c r="C985" s="8"/>
      <c r="D985" s="8"/>
      <c r="E985" s="9"/>
      <c r="F985" s="187" t="s">
        <v>37</v>
      </c>
      <c r="G985" s="188"/>
      <c r="H985" s="188"/>
      <c r="I985" s="188"/>
      <c r="J985" s="188"/>
      <c r="K985" s="21"/>
      <c r="L985" s="21"/>
      <c r="M985" s="7"/>
      <c r="N985" s="15"/>
      <c r="O985" s="179" t="s">
        <v>221</v>
      </c>
      <c r="P985" s="180"/>
      <c r="Q985" s="180"/>
      <c r="R985" s="180"/>
      <c r="S985" s="180"/>
      <c r="T985" s="180"/>
      <c r="U985" s="180"/>
      <c r="V985" s="180"/>
      <c r="W985" s="180"/>
      <c r="X985" s="181"/>
    </row>
    <row r="986" spans="2:24" ht="15" thickBot="1" x14ac:dyDescent="0.35">
      <c r="B986" s="10"/>
      <c r="C986" s="182" t="s">
        <v>5</v>
      </c>
      <c r="D986" s="183"/>
      <c r="E986" s="14"/>
      <c r="F986" s="10"/>
      <c r="N986" s="11"/>
      <c r="O986" s="10"/>
      <c r="P986" s="41" t="s">
        <v>44</v>
      </c>
      <c r="Q986" s="42">
        <f>$A$902</f>
        <v>900</v>
      </c>
      <c r="R986" s="43"/>
      <c r="S986" s="43"/>
      <c r="T986" s="43"/>
      <c r="U986" s="43"/>
      <c r="V986" s="15"/>
      <c r="X986" s="11"/>
    </row>
    <row r="987" spans="2:24" ht="17.399999999999999" x14ac:dyDescent="0.35">
      <c r="B987" s="10"/>
      <c r="C987" s="10"/>
      <c r="D987" s="11"/>
      <c r="E987" s="14"/>
      <c r="F987" s="10"/>
      <c r="G987" s="184" t="s">
        <v>38</v>
      </c>
      <c r="H987" s="184"/>
      <c r="I987" s="184"/>
      <c r="J987" s="184"/>
      <c r="K987" s="184"/>
      <c r="L987" s="184"/>
      <c r="M987" s="184"/>
      <c r="N987" s="11"/>
      <c r="O987" s="10"/>
      <c r="P987" s="23" t="s">
        <v>45</v>
      </c>
      <c r="Q987" s="25">
        <f>+Q986-1</f>
        <v>899</v>
      </c>
      <c r="R987" s="25"/>
      <c r="S987" s="26" t="s">
        <v>46</v>
      </c>
      <c r="T987" s="27" t="s">
        <v>47</v>
      </c>
      <c r="U987" s="28" t="s">
        <v>46</v>
      </c>
      <c r="V987" s="11"/>
      <c r="X987" s="11"/>
    </row>
    <row r="988" spans="2:24" ht="20.399999999999999" thickBot="1" x14ac:dyDescent="0.5">
      <c r="B988" s="10"/>
      <c r="C988" s="10" t="s">
        <v>7</v>
      </c>
      <c r="D988" s="11">
        <v>5.108888888888889</v>
      </c>
      <c r="E988" s="14"/>
      <c r="F988" s="10"/>
      <c r="G988" s="18" t="s">
        <v>24</v>
      </c>
      <c r="H988" s="18"/>
      <c r="I988" s="18"/>
      <c r="J988" s="18"/>
      <c r="K988" s="18"/>
      <c r="L988" s="18"/>
      <c r="M988" s="18"/>
      <c r="N988" s="11"/>
      <c r="O988" s="10"/>
      <c r="P988" s="23" t="s">
        <v>48</v>
      </c>
      <c r="Q988" s="24">
        <f>D992</f>
        <v>1.1655649228680245</v>
      </c>
      <c r="R988" s="25"/>
      <c r="S988" s="29" t="s">
        <v>49</v>
      </c>
      <c r="T988" s="30"/>
      <c r="U988" s="31" t="s">
        <v>50</v>
      </c>
      <c r="V988" s="11"/>
      <c r="X988" s="11"/>
    </row>
    <row r="989" spans="2:24" ht="15.6" x14ac:dyDescent="0.35">
      <c r="B989" s="10"/>
      <c r="C989" s="10" t="s">
        <v>8</v>
      </c>
      <c r="D989" s="11">
        <v>3.8852164095600814E-2</v>
      </c>
      <c r="E989" s="14"/>
      <c r="F989" s="10"/>
      <c r="G989" s="184" t="s">
        <v>39</v>
      </c>
      <c r="H989" s="184"/>
      <c r="I989" s="184"/>
      <c r="J989" s="184"/>
      <c r="K989" s="184"/>
      <c r="L989" s="184"/>
      <c r="M989" s="184"/>
      <c r="N989" s="11"/>
      <c r="O989" s="10"/>
      <c r="P989" s="23" t="s">
        <v>51</v>
      </c>
      <c r="Q989" s="25">
        <f>+Q988^2</f>
        <v>1.3585415894203439</v>
      </c>
      <c r="R989" s="25"/>
      <c r="S989" s="25"/>
      <c r="T989" s="25"/>
      <c r="U989" s="25"/>
      <c r="V989" s="11"/>
      <c r="X989" s="11"/>
    </row>
    <row r="990" spans="2:24" ht="17.399999999999999" x14ac:dyDescent="0.35">
      <c r="B990" s="10"/>
      <c r="C990" s="10" t="s">
        <v>9</v>
      </c>
      <c r="D990" s="11">
        <v>6</v>
      </c>
      <c r="E990" s="14"/>
      <c r="F990" s="10"/>
      <c r="G990" s="189" t="s">
        <v>25</v>
      </c>
      <c r="H990" s="189"/>
      <c r="I990" s="189"/>
      <c r="J990" s="189"/>
      <c r="K990" s="189"/>
      <c r="L990" s="189"/>
      <c r="M990" s="189"/>
      <c r="N990" s="11"/>
      <c r="O990" s="10"/>
      <c r="P990" s="23" t="s">
        <v>52</v>
      </c>
      <c r="Q990">
        <v>0.05</v>
      </c>
      <c r="R990" s="25"/>
      <c r="S990" s="20">
        <f>+Q987*Q989/Q993</f>
        <v>1.2412057968740917</v>
      </c>
      <c r="T990" s="38" t="s">
        <v>53</v>
      </c>
      <c r="U990" s="20">
        <f>+Q987*Q989/Q994</f>
        <v>1.4934282310648275</v>
      </c>
      <c r="V990" s="11"/>
      <c r="X990" s="11"/>
    </row>
    <row r="991" spans="2:24" ht="17.399999999999999" x14ac:dyDescent="0.35">
      <c r="B991" s="10"/>
      <c r="C991" s="10" t="s">
        <v>10</v>
      </c>
      <c r="D991" s="11">
        <v>6</v>
      </c>
      <c r="E991" s="14"/>
      <c r="F991" s="10"/>
      <c r="G991" s="19" t="s">
        <v>26</v>
      </c>
      <c r="H991" s="184" t="s">
        <v>212</v>
      </c>
      <c r="I991" s="184"/>
      <c r="J991" s="184"/>
      <c r="K991" s="184"/>
      <c r="L991" s="184"/>
      <c r="M991" s="19" t="s">
        <v>27</v>
      </c>
      <c r="N991" s="11"/>
      <c r="O991" s="10"/>
      <c r="P991" s="23" t="s">
        <v>54</v>
      </c>
      <c r="Q991">
        <f>+Q990/2</f>
        <v>2.5000000000000001E-2</v>
      </c>
      <c r="R991" s="25"/>
      <c r="V991" s="11"/>
      <c r="X991" s="11"/>
    </row>
    <row r="992" spans="2:24" ht="17.399999999999999" x14ac:dyDescent="0.35">
      <c r="B992" s="10"/>
      <c r="C992" s="10" t="s">
        <v>11</v>
      </c>
      <c r="D992" s="11">
        <v>1.1655649228680245</v>
      </c>
      <c r="E992" s="14"/>
      <c r="F992" s="10"/>
      <c r="G992" s="19" t="s">
        <v>28</v>
      </c>
      <c r="H992" s="184" t="s">
        <v>213</v>
      </c>
      <c r="I992" s="184"/>
      <c r="J992" s="184"/>
      <c r="K992" s="184"/>
      <c r="L992" s="184"/>
      <c r="M992" s="18"/>
      <c r="N992" s="11"/>
      <c r="O992" s="10"/>
      <c r="P992" s="23" t="s">
        <v>55</v>
      </c>
      <c r="Q992">
        <f>1-Q991</f>
        <v>0.97499999999999998</v>
      </c>
      <c r="R992" s="25"/>
      <c r="S992" t="s">
        <v>56</v>
      </c>
      <c r="V992" s="11"/>
      <c r="X992" s="11"/>
    </row>
    <row r="993" spans="2:24" ht="19.8" x14ac:dyDescent="0.45">
      <c r="B993" s="10"/>
      <c r="C993" s="10" t="s">
        <v>12</v>
      </c>
      <c r="D993" s="11">
        <v>1.3585415894203439</v>
      </c>
      <c r="E993" s="14"/>
      <c r="F993" s="10"/>
      <c r="N993" s="11"/>
      <c r="O993" s="10"/>
      <c r="P993" s="32" t="s">
        <v>57</v>
      </c>
      <c r="Q993" s="25">
        <f>_xlfn.CHISQ.INV.RT(Q991,Q987)</f>
        <v>983.9858079657206</v>
      </c>
      <c r="R993" s="25"/>
      <c r="S993" s="20">
        <f>+SQRT(S990)</f>
        <v>1.1140941597881624</v>
      </c>
      <c r="T993" s="38" t="s">
        <v>58</v>
      </c>
      <c r="U993" s="20">
        <f>+SQRT(U990)</f>
        <v>1.2220590129223823</v>
      </c>
      <c r="V993" s="11"/>
      <c r="X993" s="11"/>
    </row>
    <row r="994" spans="2:24" ht="20.399999999999999" thickBot="1" x14ac:dyDescent="0.5">
      <c r="B994" s="10"/>
      <c r="C994" s="147" t="s">
        <v>13</v>
      </c>
      <c r="D994" s="148">
        <v>-0.18123882142716008</v>
      </c>
      <c r="E994" s="14"/>
      <c r="F994" s="10"/>
      <c r="N994" s="11"/>
      <c r="O994" s="10"/>
      <c r="P994" s="33" t="s">
        <v>59</v>
      </c>
      <c r="Q994" s="34">
        <f>_xlfn.CHISQ.INV.RT(Q992,Q987)</f>
        <v>817.80219730952251</v>
      </c>
      <c r="R994" s="34"/>
      <c r="S994" s="34"/>
      <c r="T994" s="35"/>
      <c r="U994" s="34"/>
      <c r="V994" s="13"/>
      <c r="X994" s="11"/>
    </row>
    <row r="995" spans="2:24" x14ac:dyDescent="0.3">
      <c r="B995" s="10"/>
      <c r="C995" s="147" t="s">
        <v>14</v>
      </c>
      <c r="D995" s="148">
        <v>-0.91393447645764392</v>
      </c>
      <c r="E995" s="14"/>
      <c r="F995" s="10"/>
      <c r="N995" s="11"/>
      <c r="O995" s="10"/>
      <c r="X995" s="11"/>
    </row>
    <row r="996" spans="2:24" ht="14.4" customHeight="1" x14ac:dyDescent="0.3">
      <c r="B996" s="10"/>
      <c r="C996" s="10" t="s">
        <v>15</v>
      </c>
      <c r="D996" s="11">
        <v>4</v>
      </c>
      <c r="E996" s="14"/>
      <c r="F996" s="10"/>
      <c r="N996" s="11"/>
      <c r="O996" s="10"/>
      <c r="Q996" s="190" t="s">
        <v>198</v>
      </c>
      <c r="R996" s="190"/>
      <c r="S996" s="190"/>
      <c r="T996" s="190"/>
      <c r="U996" s="190"/>
      <c r="X996" s="11"/>
    </row>
    <row r="997" spans="2:24" x14ac:dyDescent="0.3">
      <c r="B997" s="10"/>
      <c r="C997" s="10" t="s">
        <v>16</v>
      </c>
      <c r="D997" s="11">
        <v>2</v>
      </c>
      <c r="E997" s="14"/>
      <c r="F997" s="10"/>
      <c r="N997" s="11"/>
      <c r="O997" s="10"/>
      <c r="Q997" s="190"/>
      <c r="R997" s="190"/>
      <c r="S997" s="190"/>
      <c r="T997" s="190"/>
      <c r="U997" s="190"/>
      <c r="X997" s="11"/>
    </row>
    <row r="998" spans="2:24" x14ac:dyDescent="0.3">
      <c r="B998" s="10"/>
      <c r="C998" s="10" t="s">
        <v>17</v>
      </c>
      <c r="D998" s="11">
        <v>6</v>
      </c>
      <c r="E998" s="14"/>
      <c r="F998" s="10"/>
      <c r="N998" s="11"/>
      <c r="O998" s="10"/>
      <c r="R998" s="44" t="s">
        <v>60</v>
      </c>
      <c r="S998" s="45"/>
      <c r="T998" s="45" t="s">
        <v>61</v>
      </c>
      <c r="X998" s="11"/>
    </row>
    <row r="999" spans="2:24" x14ac:dyDescent="0.3">
      <c r="B999" s="10"/>
      <c r="C999" s="10" t="s">
        <v>18</v>
      </c>
      <c r="D999" s="11">
        <v>4598</v>
      </c>
      <c r="E999" s="14"/>
      <c r="F999" s="10"/>
      <c r="N999" s="11"/>
      <c r="O999" s="10"/>
      <c r="R999" s="18">
        <f>D988-D1003</f>
        <v>5.0326373880592632</v>
      </c>
      <c r="S999" s="4" t="s">
        <v>62</v>
      </c>
      <c r="T999" s="18">
        <f>D988+D1003</f>
        <v>5.1851403897185149</v>
      </c>
      <c r="X999" s="11"/>
    </row>
    <row r="1000" spans="2:24" x14ac:dyDescent="0.3">
      <c r="B1000" s="10"/>
      <c r="C1000" s="10" t="s">
        <v>19</v>
      </c>
      <c r="D1000" s="11">
        <v>900</v>
      </c>
      <c r="E1000" s="14"/>
      <c r="F1000" s="10"/>
      <c r="N1000" s="11"/>
      <c r="O1000" s="10"/>
      <c r="R1000" s="46"/>
      <c r="S1000" s="46"/>
      <c r="T1000" s="46"/>
      <c r="X1000" s="11"/>
    </row>
    <row r="1001" spans="2:24" ht="14.4" customHeight="1" x14ac:dyDescent="0.3">
      <c r="B1001" s="10"/>
      <c r="C1001" s="10" t="s">
        <v>20</v>
      </c>
      <c r="D1001" s="11">
        <v>6</v>
      </c>
      <c r="E1001" s="14"/>
      <c r="F1001" s="10"/>
      <c r="N1001" s="11"/>
      <c r="O1001" s="10"/>
      <c r="Q1001" s="190" t="s">
        <v>199</v>
      </c>
      <c r="R1001" s="190"/>
      <c r="S1001" s="190"/>
      <c r="T1001" s="190"/>
      <c r="U1001" s="190"/>
      <c r="X1001" s="11"/>
    </row>
    <row r="1002" spans="2:24" x14ac:dyDescent="0.3">
      <c r="B1002" s="10"/>
      <c r="C1002" s="10" t="s">
        <v>21</v>
      </c>
      <c r="D1002" s="11">
        <v>2</v>
      </c>
      <c r="E1002" s="14"/>
      <c r="F1002" s="10"/>
      <c r="N1002" s="11"/>
      <c r="O1002" s="10"/>
      <c r="Q1002" s="190"/>
      <c r="R1002" s="190"/>
      <c r="S1002" s="190"/>
      <c r="T1002" s="190"/>
      <c r="U1002" s="190"/>
      <c r="X1002" s="11"/>
    </row>
    <row r="1003" spans="2:24" ht="15" thickBot="1" x14ac:dyDescent="0.35">
      <c r="B1003" s="10"/>
      <c r="C1003" s="12" t="s">
        <v>22</v>
      </c>
      <c r="D1003" s="13">
        <v>7.6251500829625798E-2</v>
      </c>
      <c r="E1003" s="14"/>
      <c r="F1003" s="10"/>
      <c r="N1003" s="11"/>
      <c r="O1003" s="10"/>
      <c r="R1003" s="44" t="s">
        <v>60</v>
      </c>
      <c r="S1003" s="45"/>
      <c r="T1003" s="45" t="s">
        <v>61</v>
      </c>
      <c r="X1003" s="11"/>
    </row>
    <row r="1004" spans="2:24" ht="15" thickBot="1" x14ac:dyDescent="0.35">
      <c r="B1004" s="12"/>
      <c r="C1004" s="16"/>
      <c r="D1004" s="16"/>
      <c r="E1004" s="17"/>
      <c r="F1004" s="12"/>
      <c r="G1004" s="3"/>
      <c r="H1004" s="3"/>
      <c r="I1004" s="3"/>
      <c r="J1004" s="3"/>
      <c r="K1004" s="3"/>
      <c r="L1004" s="3"/>
      <c r="M1004" s="3"/>
      <c r="N1004" s="13"/>
      <c r="O1004" s="12"/>
      <c r="P1004" s="3"/>
      <c r="Q1004" s="3"/>
      <c r="R1004" s="39">
        <f>S993</f>
        <v>1.1140941597881624</v>
      </c>
      <c r="S1004" s="40" t="s">
        <v>63</v>
      </c>
      <c r="T1004" s="39">
        <f>U993</f>
        <v>1.2220590129223823</v>
      </c>
      <c r="U1004" s="3"/>
      <c r="V1004" s="3"/>
      <c r="W1004" s="3"/>
      <c r="X1004" s="13"/>
    </row>
    <row r="1005" spans="2:24" ht="15" thickBot="1" x14ac:dyDescent="0.35">
      <c r="B1005" s="6"/>
      <c r="C1005" s="8"/>
      <c r="D1005" s="8"/>
      <c r="E1005" s="9"/>
      <c r="F1005" s="187" t="s">
        <v>64</v>
      </c>
      <c r="G1005" s="188"/>
      <c r="H1005" s="188"/>
      <c r="I1005" s="188"/>
      <c r="J1005" s="188"/>
      <c r="K1005" s="21"/>
      <c r="L1005" s="21"/>
      <c r="M1005" s="7"/>
      <c r="N1005" s="15"/>
      <c r="O1005" s="179" t="s">
        <v>222</v>
      </c>
      <c r="P1005" s="180"/>
      <c r="Q1005" s="180"/>
      <c r="R1005" s="180"/>
      <c r="S1005" s="180"/>
      <c r="T1005" s="180"/>
      <c r="U1005" s="180"/>
      <c r="V1005" s="180"/>
      <c r="W1005" s="180"/>
      <c r="X1005" s="181"/>
    </row>
    <row r="1006" spans="2:24" ht="15" thickBot="1" x14ac:dyDescent="0.35">
      <c r="B1006" s="10"/>
      <c r="C1006" s="182" t="s">
        <v>6</v>
      </c>
      <c r="D1006" s="183"/>
      <c r="E1006" s="14"/>
      <c r="F1006" s="10"/>
      <c r="N1006" s="11"/>
      <c r="O1006" s="10"/>
      <c r="P1006" s="41" t="s">
        <v>44</v>
      </c>
      <c r="Q1006" s="42">
        <f>$A$902</f>
        <v>900</v>
      </c>
      <c r="R1006" s="43"/>
      <c r="S1006" s="43"/>
      <c r="T1006" s="43"/>
      <c r="U1006" s="43"/>
      <c r="V1006" s="15"/>
      <c r="X1006" s="11"/>
    </row>
    <row r="1007" spans="2:24" ht="17.399999999999999" x14ac:dyDescent="0.35">
      <c r="B1007" s="10"/>
      <c r="C1007" s="10"/>
      <c r="D1007" s="11"/>
      <c r="E1007" s="14"/>
      <c r="F1007" s="10"/>
      <c r="G1007" s="184" t="s">
        <v>40</v>
      </c>
      <c r="H1007" s="184"/>
      <c r="I1007" s="184"/>
      <c r="J1007" s="184"/>
      <c r="K1007" s="184"/>
      <c r="L1007" s="184"/>
      <c r="M1007" s="184"/>
      <c r="N1007" s="11"/>
      <c r="O1007" s="10"/>
      <c r="P1007" s="23" t="s">
        <v>45</v>
      </c>
      <c r="Q1007" s="25">
        <f>+Q1006-1</f>
        <v>899</v>
      </c>
      <c r="R1007" s="25"/>
      <c r="S1007" s="26" t="s">
        <v>46</v>
      </c>
      <c r="T1007" s="27" t="s">
        <v>47</v>
      </c>
      <c r="U1007" s="28" t="s">
        <v>46</v>
      </c>
      <c r="V1007" s="11"/>
      <c r="X1007" s="11"/>
    </row>
    <row r="1008" spans="2:24" ht="20.399999999999999" thickBot="1" x14ac:dyDescent="0.5">
      <c r="B1008" s="10"/>
      <c r="C1008" s="10" t="s">
        <v>7</v>
      </c>
      <c r="D1008" s="11">
        <v>5.1133333333333333</v>
      </c>
      <c r="E1008" s="14"/>
      <c r="F1008" s="10"/>
      <c r="G1008" s="18" t="s">
        <v>24</v>
      </c>
      <c r="H1008" s="18"/>
      <c r="I1008" s="18"/>
      <c r="J1008" s="18"/>
      <c r="K1008" s="18"/>
      <c r="L1008" s="18"/>
      <c r="M1008" s="18"/>
      <c r="N1008" s="11"/>
      <c r="O1008" s="10"/>
      <c r="P1008" s="23" t="s">
        <v>48</v>
      </c>
      <c r="Q1008" s="24">
        <f>D1012</f>
        <v>1.1632297487065315</v>
      </c>
      <c r="R1008" s="25"/>
      <c r="S1008" s="29" t="s">
        <v>49</v>
      </c>
      <c r="T1008" s="30"/>
      <c r="U1008" s="31" t="s">
        <v>50</v>
      </c>
      <c r="V1008" s="11"/>
      <c r="X1008" s="11"/>
    </row>
    <row r="1009" spans="2:24" ht="15.6" x14ac:dyDescent="0.35">
      <c r="B1009" s="10"/>
      <c r="C1009" s="10" t="s">
        <v>8</v>
      </c>
      <c r="D1009" s="11">
        <v>3.8774324956884383E-2</v>
      </c>
      <c r="E1009" s="14"/>
      <c r="F1009" s="10"/>
      <c r="G1009" s="184" t="s">
        <v>41</v>
      </c>
      <c r="H1009" s="184"/>
      <c r="I1009" s="184"/>
      <c r="J1009" s="184"/>
      <c r="K1009" s="184"/>
      <c r="L1009" s="184"/>
      <c r="M1009" s="184"/>
      <c r="N1009" s="11"/>
      <c r="O1009" s="10"/>
      <c r="P1009" s="23" t="s">
        <v>51</v>
      </c>
      <c r="Q1009" s="25">
        <f>+Q1008^2</f>
        <v>1.3531034482758604</v>
      </c>
      <c r="R1009" s="25"/>
      <c r="S1009" s="25"/>
      <c r="T1009" s="25"/>
      <c r="U1009" s="25"/>
      <c r="V1009" s="11"/>
      <c r="X1009" s="11"/>
    </row>
    <row r="1010" spans="2:24" ht="17.399999999999999" x14ac:dyDescent="0.35">
      <c r="B1010" s="10"/>
      <c r="C1010" s="10" t="s">
        <v>9</v>
      </c>
      <c r="D1010" s="11">
        <v>6</v>
      </c>
      <c r="E1010" s="14"/>
      <c r="F1010" s="10"/>
      <c r="G1010" s="189" t="s">
        <v>25</v>
      </c>
      <c r="H1010" s="189"/>
      <c r="I1010" s="189"/>
      <c r="J1010" s="189"/>
      <c r="K1010" s="189"/>
      <c r="L1010" s="189"/>
      <c r="M1010" s="189"/>
      <c r="N1010" s="11"/>
      <c r="O1010" s="10"/>
      <c r="P1010" s="23" t="s">
        <v>52</v>
      </c>
      <c r="Q1010">
        <v>0.05</v>
      </c>
      <c r="R1010" s="25"/>
      <c r="S1010" s="20">
        <f>+Q1007*Q1009/Q1013</f>
        <v>1.2362373421979029</v>
      </c>
      <c r="T1010" s="38" t="s">
        <v>53</v>
      </c>
      <c r="U1010" s="20">
        <f>+Q1007*Q1009/Q1014</f>
        <v>1.4874501487058236</v>
      </c>
      <c r="V1010" s="11"/>
      <c r="X1010" s="11"/>
    </row>
    <row r="1011" spans="2:24" ht="17.399999999999999" x14ac:dyDescent="0.35">
      <c r="B1011" s="10"/>
      <c r="C1011" s="10" t="s">
        <v>10</v>
      </c>
      <c r="D1011" s="11">
        <v>6</v>
      </c>
      <c r="E1011" s="14"/>
      <c r="F1011" s="10"/>
      <c r="G1011" s="19" t="s">
        <v>26</v>
      </c>
      <c r="H1011" s="184" t="s">
        <v>214</v>
      </c>
      <c r="I1011" s="184"/>
      <c r="J1011" s="184"/>
      <c r="K1011" s="184"/>
      <c r="L1011" s="184"/>
      <c r="M1011" s="19" t="s">
        <v>27</v>
      </c>
      <c r="N1011" s="11"/>
      <c r="O1011" s="10"/>
      <c r="P1011" s="23" t="s">
        <v>54</v>
      </c>
      <c r="Q1011">
        <f>+Q1010/2</f>
        <v>2.5000000000000001E-2</v>
      </c>
      <c r="R1011" s="25"/>
      <c r="V1011" s="11"/>
      <c r="X1011" s="11"/>
    </row>
    <row r="1012" spans="2:24" ht="17.399999999999999" x14ac:dyDescent="0.35">
      <c r="B1012" s="10"/>
      <c r="C1012" s="10" t="s">
        <v>11</v>
      </c>
      <c r="D1012" s="11">
        <v>1.1632297487065315</v>
      </c>
      <c r="E1012" s="14"/>
      <c r="F1012" s="10"/>
      <c r="G1012" s="19" t="s">
        <v>28</v>
      </c>
      <c r="H1012" s="184" t="s">
        <v>215</v>
      </c>
      <c r="I1012" s="184"/>
      <c r="J1012" s="184"/>
      <c r="K1012" s="184"/>
      <c r="L1012" s="184"/>
      <c r="M1012" s="18"/>
      <c r="N1012" s="11"/>
      <c r="O1012" s="10"/>
      <c r="P1012" s="23" t="s">
        <v>55</v>
      </c>
      <c r="Q1012">
        <f>1-Q1011</f>
        <v>0.97499999999999998</v>
      </c>
      <c r="R1012" s="25"/>
      <c r="S1012" t="s">
        <v>56</v>
      </c>
      <c r="V1012" s="11"/>
      <c r="X1012" s="11"/>
    </row>
    <row r="1013" spans="2:24" ht="19.8" x14ac:dyDescent="0.45">
      <c r="B1013" s="10"/>
      <c r="C1013" s="10" t="s">
        <v>12</v>
      </c>
      <c r="D1013" s="11">
        <v>1.3531034482758606</v>
      </c>
      <c r="E1013" s="14"/>
      <c r="F1013" s="10"/>
      <c r="N1013" s="11"/>
      <c r="O1013" s="10"/>
      <c r="P1013" s="32" t="s">
        <v>57</v>
      </c>
      <c r="Q1013" s="25">
        <f>_xlfn.CHISQ.INV.RT(Q1011,Q1007)</f>
        <v>983.9858079657206</v>
      </c>
      <c r="R1013" s="25"/>
      <c r="S1013" s="20">
        <f>+SQRT(S1010)</f>
        <v>1.1118621057477869</v>
      </c>
      <c r="T1013" s="38" t="s">
        <v>58</v>
      </c>
      <c r="U1013" s="20">
        <f>+SQRT(U1010)</f>
        <v>1.2196106545557166</v>
      </c>
      <c r="V1013" s="11"/>
      <c r="X1013" s="11"/>
    </row>
    <row r="1014" spans="2:24" ht="20.399999999999999" thickBot="1" x14ac:dyDescent="0.5">
      <c r="B1014" s="10"/>
      <c r="C1014" s="147" t="s">
        <v>13</v>
      </c>
      <c r="D1014" s="148">
        <v>-0.14801021583578855</v>
      </c>
      <c r="E1014" s="14"/>
      <c r="F1014" s="10"/>
      <c r="N1014" s="11"/>
      <c r="O1014" s="10"/>
      <c r="P1014" s="33" t="s">
        <v>59</v>
      </c>
      <c r="Q1014" s="34">
        <f>_xlfn.CHISQ.INV.RT(Q1012,Q1007)</f>
        <v>817.80219730952251</v>
      </c>
      <c r="R1014" s="34"/>
      <c r="S1014" s="34"/>
      <c r="T1014" s="35"/>
      <c r="U1014" s="34"/>
      <c r="V1014" s="13"/>
      <c r="X1014" s="11"/>
    </row>
    <row r="1015" spans="2:24" x14ac:dyDescent="0.3">
      <c r="B1015" s="10"/>
      <c r="C1015" s="147" t="s">
        <v>14</v>
      </c>
      <c r="D1015" s="148">
        <v>-0.92707817902798428</v>
      </c>
      <c r="E1015" s="14"/>
      <c r="F1015" s="10"/>
      <c r="N1015" s="11"/>
      <c r="O1015" s="10"/>
      <c r="X1015" s="11"/>
    </row>
    <row r="1016" spans="2:24" ht="14.4" customHeight="1" x14ac:dyDescent="0.3">
      <c r="B1016" s="10"/>
      <c r="C1016" s="10" t="s">
        <v>15</v>
      </c>
      <c r="D1016" s="11">
        <v>4</v>
      </c>
      <c r="E1016" s="14"/>
      <c r="F1016" s="10"/>
      <c r="N1016" s="11"/>
      <c r="O1016" s="10"/>
      <c r="Q1016" s="190" t="s">
        <v>216</v>
      </c>
      <c r="R1016" s="190"/>
      <c r="S1016" s="190"/>
      <c r="T1016" s="190"/>
      <c r="U1016" s="190"/>
      <c r="X1016" s="11"/>
    </row>
    <row r="1017" spans="2:24" x14ac:dyDescent="0.3">
      <c r="B1017" s="10"/>
      <c r="C1017" s="10" t="s">
        <v>16</v>
      </c>
      <c r="D1017" s="11">
        <v>2</v>
      </c>
      <c r="E1017" s="14"/>
      <c r="F1017" s="10"/>
      <c r="N1017" s="11"/>
      <c r="O1017" s="10"/>
      <c r="Q1017" s="190"/>
      <c r="R1017" s="190"/>
      <c r="S1017" s="190"/>
      <c r="T1017" s="190"/>
      <c r="U1017" s="190"/>
      <c r="X1017" s="11"/>
    </row>
    <row r="1018" spans="2:24" x14ac:dyDescent="0.3">
      <c r="B1018" s="10"/>
      <c r="C1018" s="10" t="s">
        <v>17</v>
      </c>
      <c r="D1018" s="11">
        <v>6</v>
      </c>
      <c r="E1018" s="14"/>
      <c r="F1018" s="10"/>
      <c r="N1018" s="11"/>
      <c r="O1018" s="10"/>
      <c r="R1018" s="44" t="s">
        <v>60</v>
      </c>
      <c r="S1018" s="45"/>
      <c r="T1018" s="45" t="s">
        <v>61</v>
      </c>
      <c r="X1018" s="11"/>
    </row>
    <row r="1019" spans="2:24" x14ac:dyDescent="0.3">
      <c r="B1019" s="10"/>
      <c r="C1019" s="10" t="s">
        <v>18</v>
      </c>
      <c r="D1019" s="11">
        <v>4602</v>
      </c>
      <c r="E1019" s="14"/>
      <c r="F1019" s="10"/>
      <c r="N1019" s="11"/>
      <c r="O1019" s="10"/>
      <c r="R1019" s="18">
        <f>D1008-D1023</f>
        <v>5.0372346000853483</v>
      </c>
      <c r="S1019" s="4" t="s">
        <v>62</v>
      </c>
      <c r="T1019" s="18">
        <f>D1008+D1023</f>
        <v>5.1894320665813183</v>
      </c>
      <c r="X1019" s="11"/>
    </row>
    <row r="1020" spans="2:24" x14ac:dyDescent="0.3">
      <c r="B1020" s="10"/>
      <c r="C1020" s="10" t="s">
        <v>19</v>
      </c>
      <c r="D1020" s="11">
        <v>900</v>
      </c>
      <c r="E1020" s="14"/>
      <c r="F1020" s="10"/>
      <c r="N1020" s="11"/>
      <c r="O1020" s="10"/>
      <c r="R1020" s="46"/>
      <c r="S1020" s="46"/>
      <c r="T1020" s="46"/>
      <c r="X1020" s="11"/>
    </row>
    <row r="1021" spans="2:24" ht="14.4" customHeight="1" x14ac:dyDescent="0.3">
      <c r="B1021" s="10"/>
      <c r="C1021" s="10" t="s">
        <v>20</v>
      </c>
      <c r="D1021" s="11">
        <v>6</v>
      </c>
      <c r="E1021" s="14"/>
      <c r="F1021" s="10"/>
      <c r="N1021" s="11"/>
      <c r="O1021" s="10"/>
      <c r="Q1021" s="190" t="s">
        <v>217</v>
      </c>
      <c r="R1021" s="190"/>
      <c r="S1021" s="190"/>
      <c r="T1021" s="190"/>
      <c r="U1021" s="190"/>
      <c r="X1021" s="11"/>
    </row>
    <row r="1022" spans="2:24" x14ac:dyDescent="0.3">
      <c r="B1022" s="10"/>
      <c r="C1022" s="10" t="s">
        <v>21</v>
      </c>
      <c r="D1022" s="11">
        <v>2</v>
      </c>
      <c r="E1022" s="14"/>
      <c r="F1022" s="10"/>
      <c r="N1022" s="11"/>
      <c r="O1022" s="10"/>
      <c r="Q1022" s="190"/>
      <c r="R1022" s="190"/>
      <c r="S1022" s="190"/>
      <c r="T1022" s="190"/>
      <c r="U1022" s="190"/>
      <c r="X1022" s="11"/>
    </row>
    <row r="1023" spans="2:24" ht="15" thickBot="1" x14ac:dyDescent="0.35">
      <c r="B1023" s="10"/>
      <c r="C1023" s="12" t="s">
        <v>22</v>
      </c>
      <c r="D1023" s="13">
        <v>7.6098733247984579E-2</v>
      </c>
      <c r="E1023" s="14"/>
      <c r="F1023" s="10"/>
      <c r="N1023" s="11"/>
      <c r="O1023" s="10"/>
      <c r="R1023" s="44" t="s">
        <v>60</v>
      </c>
      <c r="S1023" s="45"/>
      <c r="T1023" s="45" t="s">
        <v>61</v>
      </c>
      <c r="X1023" s="11"/>
    </row>
    <row r="1024" spans="2:24" ht="15" thickBot="1" x14ac:dyDescent="0.35">
      <c r="B1024" s="12"/>
      <c r="C1024" s="16"/>
      <c r="D1024" s="16"/>
      <c r="E1024" s="17"/>
      <c r="F1024" s="12"/>
      <c r="G1024" s="3"/>
      <c r="H1024" s="3"/>
      <c r="I1024" s="3"/>
      <c r="J1024" s="3"/>
      <c r="K1024" s="3"/>
      <c r="L1024" s="3"/>
      <c r="M1024" s="3"/>
      <c r="N1024" s="13"/>
      <c r="O1024" s="12"/>
      <c r="P1024" s="3"/>
      <c r="Q1024" s="3"/>
      <c r="R1024" s="39">
        <f>S1013</f>
        <v>1.1118621057477869</v>
      </c>
      <c r="S1024" s="40" t="s">
        <v>63</v>
      </c>
      <c r="T1024" s="39">
        <f>U1013</f>
        <v>1.2196106545557166</v>
      </c>
      <c r="U1024" s="3"/>
      <c r="V1024" s="3"/>
      <c r="W1024" s="3"/>
      <c r="X1024" s="13"/>
    </row>
    <row r="1025" spans="3:14" x14ac:dyDescent="0.3">
      <c r="C1025" s="1"/>
      <c r="D1025" s="1"/>
      <c r="E1025" s="1"/>
      <c r="F1025" s="6"/>
      <c r="G1025" s="7"/>
      <c r="H1025" s="7"/>
      <c r="I1025" s="7"/>
      <c r="J1025" s="7"/>
      <c r="K1025" s="7"/>
      <c r="L1025" s="7"/>
      <c r="M1025" s="7"/>
      <c r="N1025" s="15"/>
    </row>
    <row r="1026" spans="3:14" x14ac:dyDescent="0.3">
      <c r="C1026" s="1"/>
      <c r="D1026" s="1"/>
      <c r="E1026" s="1"/>
      <c r="F1026" s="10"/>
      <c r="G1026" s="191" t="s">
        <v>42</v>
      </c>
      <c r="H1026" s="191"/>
      <c r="I1026" s="191"/>
      <c r="J1026" s="191"/>
      <c r="K1026" s="191"/>
      <c r="L1026" s="191"/>
      <c r="M1026" s="191"/>
      <c r="N1026" s="11"/>
    </row>
    <row r="1027" spans="3:14" x14ac:dyDescent="0.3">
      <c r="C1027" s="1"/>
      <c r="D1027" s="1"/>
      <c r="E1027" s="1"/>
      <c r="F1027" s="10"/>
      <c r="G1027" s="191"/>
      <c r="H1027" s="191"/>
      <c r="I1027" s="191"/>
      <c r="J1027" s="191"/>
      <c r="K1027" s="191"/>
      <c r="L1027" s="191"/>
      <c r="M1027" s="191"/>
      <c r="N1027" s="11"/>
    </row>
    <row r="1028" spans="3:14" x14ac:dyDescent="0.3">
      <c r="C1028" s="1"/>
      <c r="D1028" s="1"/>
      <c r="E1028" s="1"/>
      <c r="F1028" s="10"/>
      <c r="G1028" s="191"/>
      <c r="H1028" s="191"/>
      <c r="I1028" s="191"/>
      <c r="J1028" s="191"/>
      <c r="K1028" s="191"/>
      <c r="L1028" s="191"/>
      <c r="M1028" s="191"/>
      <c r="N1028" s="11"/>
    </row>
    <row r="1029" spans="3:14" x14ac:dyDescent="0.3">
      <c r="C1029" s="1"/>
      <c r="D1029" s="1"/>
      <c r="E1029" s="1"/>
      <c r="F1029" s="10"/>
      <c r="G1029" s="191"/>
      <c r="H1029" s="191"/>
      <c r="I1029" s="191"/>
      <c r="J1029" s="191"/>
      <c r="K1029" s="191"/>
      <c r="L1029" s="191"/>
      <c r="M1029" s="191"/>
      <c r="N1029" s="11"/>
    </row>
    <row r="1030" spans="3:14" x14ac:dyDescent="0.3">
      <c r="C1030" s="1"/>
      <c r="D1030" s="1"/>
      <c r="E1030" s="1"/>
      <c r="F1030" s="10"/>
      <c r="G1030" s="22"/>
      <c r="H1030" s="22"/>
      <c r="I1030" s="22"/>
      <c r="J1030" s="22"/>
      <c r="K1030" s="22"/>
      <c r="L1030" s="22"/>
      <c r="M1030" s="22"/>
      <c r="N1030" s="11"/>
    </row>
    <row r="1031" spans="3:14" x14ac:dyDescent="0.3">
      <c r="C1031" s="1"/>
      <c r="D1031" s="1"/>
      <c r="E1031" s="1"/>
      <c r="F1031" s="10"/>
      <c r="G1031" s="191" t="s">
        <v>43</v>
      </c>
      <c r="H1031" s="191"/>
      <c r="I1031" s="191"/>
      <c r="J1031" s="191"/>
      <c r="K1031" s="191"/>
      <c r="L1031" s="191"/>
      <c r="M1031" s="191"/>
      <c r="N1031" s="11"/>
    </row>
    <row r="1032" spans="3:14" x14ac:dyDescent="0.3">
      <c r="C1032" s="1"/>
      <c r="D1032" s="1"/>
      <c r="E1032" s="1"/>
      <c r="F1032" s="10"/>
      <c r="G1032" s="191"/>
      <c r="H1032" s="191"/>
      <c r="I1032" s="191"/>
      <c r="J1032" s="191"/>
      <c r="K1032" s="191"/>
      <c r="L1032" s="191"/>
      <c r="M1032" s="191"/>
      <c r="N1032" s="11"/>
    </row>
    <row r="1033" spans="3:14" x14ac:dyDescent="0.3">
      <c r="C1033" s="1"/>
      <c r="D1033" s="1"/>
      <c r="E1033" s="1"/>
      <c r="F1033" s="10"/>
      <c r="G1033" s="191"/>
      <c r="H1033" s="191"/>
      <c r="I1033" s="191"/>
      <c r="J1033" s="191"/>
      <c r="K1033" s="191"/>
      <c r="L1033" s="191"/>
      <c r="M1033" s="191"/>
      <c r="N1033" s="11"/>
    </row>
    <row r="1034" spans="3:14" x14ac:dyDescent="0.3">
      <c r="C1034" s="1"/>
      <c r="D1034" s="1"/>
      <c r="E1034" s="1"/>
      <c r="F1034" s="10"/>
      <c r="N1034" s="11"/>
    </row>
    <row r="1035" spans="3:14" x14ac:dyDescent="0.3">
      <c r="C1035" s="1"/>
      <c r="D1035" s="1"/>
      <c r="E1035" s="1"/>
      <c r="F1035" s="10"/>
      <c r="N1035" s="11"/>
    </row>
    <row r="1036" spans="3:14" x14ac:dyDescent="0.3">
      <c r="C1036" s="1"/>
      <c r="D1036" s="1"/>
      <c r="E1036" s="1"/>
      <c r="F1036" s="10"/>
      <c r="N1036" s="11"/>
    </row>
    <row r="1037" spans="3:14" x14ac:dyDescent="0.3">
      <c r="C1037" s="1"/>
      <c r="D1037" s="1"/>
      <c r="E1037" s="1"/>
      <c r="F1037" s="10"/>
      <c r="N1037" s="11"/>
    </row>
    <row r="1038" spans="3:14" x14ac:dyDescent="0.3">
      <c r="C1038" s="1"/>
      <c r="D1038" s="1"/>
      <c r="E1038" s="1"/>
      <c r="F1038" s="10"/>
      <c r="N1038" s="11"/>
    </row>
    <row r="1039" spans="3:14" x14ac:dyDescent="0.3">
      <c r="C1039" s="1"/>
      <c r="D1039" s="1"/>
      <c r="E1039" s="1"/>
      <c r="F1039" s="10"/>
      <c r="N1039" s="11"/>
    </row>
    <row r="1040" spans="3:14" ht="15" thickBot="1" x14ac:dyDescent="0.35">
      <c r="C1040" s="1"/>
      <c r="D1040" s="1"/>
      <c r="E1040" s="1"/>
      <c r="F1040" s="12"/>
      <c r="G1040" s="3"/>
      <c r="H1040" s="3"/>
      <c r="I1040" s="3"/>
      <c r="J1040" s="3"/>
      <c r="K1040" s="3"/>
      <c r="L1040" s="3"/>
      <c r="M1040" s="3"/>
      <c r="N1040" s="13"/>
    </row>
  </sheetData>
  <mergeCells count="58">
    <mergeCell ref="G1026:M1029"/>
    <mergeCell ref="G1031:M1033"/>
    <mergeCell ref="C926:D926"/>
    <mergeCell ref="C946:D946"/>
    <mergeCell ref="C966:D966"/>
    <mergeCell ref="C986:D986"/>
    <mergeCell ref="C1006:D1006"/>
    <mergeCell ref="G929:M929"/>
    <mergeCell ref="G930:M930"/>
    <mergeCell ref="G1010:M1010"/>
    <mergeCell ref="H1011:L1011"/>
    <mergeCell ref="H1012:L1012"/>
    <mergeCell ref="G989:M989"/>
    <mergeCell ref="G990:M990"/>
    <mergeCell ref="H991:L991"/>
    <mergeCell ref="H992:L992"/>
    <mergeCell ref="Q1016:U1017"/>
    <mergeCell ref="Q1021:U1022"/>
    <mergeCell ref="Q1001:U1002"/>
    <mergeCell ref="F1005:J1005"/>
    <mergeCell ref="O1005:X1005"/>
    <mergeCell ref="G1007:M1007"/>
    <mergeCell ref="G1009:M1009"/>
    <mergeCell ref="Q996:U997"/>
    <mergeCell ref="Q976:U977"/>
    <mergeCell ref="Q981:U982"/>
    <mergeCell ref="F985:J985"/>
    <mergeCell ref="O985:X985"/>
    <mergeCell ref="G987:M987"/>
    <mergeCell ref="G967:M967"/>
    <mergeCell ref="G969:M969"/>
    <mergeCell ref="G970:M970"/>
    <mergeCell ref="H971:L971"/>
    <mergeCell ref="H972:L972"/>
    <mergeCell ref="H951:L951"/>
    <mergeCell ref="H952:L952"/>
    <mergeCell ref="Q956:U957"/>
    <mergeCell ref="Q961:U962"/>
    <mergeCell ref="F965:J965"/>
    <mergeCell ref="O965:X965"/>
    <mergeCell ref="F945:J945"/>
    <mergeCell ref="O945:X945"/>
    <mergeCell ref="G947:M947"/>
    <mergeCell ref="G949:M949"/>
    <mergeCell ref="G950:M950"/>
    <mergeCell ref="H932:L932"/>
    <mergeCell ref="Q936:U937"/>
    <mergeCell ref="Q941:U942"/>
    <mergeCell ref="I905:J905"/>
    <mergeCell ref="K905:L905"/>
    <mergeCell ref="F925:J925"/>
    <mergeCell ref="O925:X925"/>
    <mergeCell ref="G927:M927"/>
    <mergeCell ref="A1:J1"/>
    <mergeCell ref="C905:D905"/>
    <mergeCell ref="E905:F905"/>
    <mergeCell ref="G905:H905"/>
    <mergeCell ref="H931:L9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4C3BB-6498-44C0-89E0-731A6CF3A6C2}">
  <dimension ref="B1:AY130"/>
  <sheetViews>
    <sheetView zoomScaleNormal="100" workbookViewId="0">
      <selection activeCell="E110" sqref="E110"/>
    </sheetView>
  </sheetViews>
  <sheetFormatPr baseColWidth="10" defaultRowHeight="14.4" x14ac:dyDescent="0.3"/>
  <cols>
    <col min="2" max="2" width="15.33203125" customWidth="1"/>
    <col min="3" max="3" width="17.21875" customWidth="1"/>
    <col min="4" max="4" width="45.109375" customWidth="1"/>
    <col min="5" max="5" width="36.88671875" customWidth="1"/>
    <col min="6" max="6" width="28" customWidth="1"/>
    <col min="7" max="7" width="13.77734375" customWidth="1"/>
    <col min="8" max="8" width="26.88671875" customWidth="1"/>
    <col min="9" max="9" width="15.6640625" customWidth="1"/>
    <col min="10" max="10" width="14.6640625" customWidth="1"/>
    <col min="13" max="13" width="17.21875" customWidth="1"/>
    <col min="14" max="15" width="36.88671875" customWidth="1"/>
    <col min="16" max="16" width="16.44140625" bestFit="1" customWidth="1"/>
    <col min="17" max="17" width="26.44140625" customWidth="1"/>
    <col min="18" max="18" width="27" customWidth="1"/>
    <col min="19" max="19" width="15.77734375" customWidth="1"/>
    <col min="20" max="20" width="14.77734375" customWidth="1"/>
    <col min="23" max="23" width="17.21875" customWidth="1"/>
    <col min="24" max="24" width="37.109375" customWidth="1"/>
    <col min="25" max="25" width="37" customWidth="1"/>
    <col min="27" max="27" width="13.77734375" customWidth="1"/>
    <col min="28" max="28" width="27" customWidth="1"/>
    <col min="29" max="29" width="15.88671875" customWidth="1"/>
    <col min="30" max="30" width="14.77734375" customWidth="1"/>
    <col min="33" max="33" width="17.21875" customWidth="1"/>
    <col min="34" max="35" width="37" customWidth="1"/>
    <col min="37" max="37" width="13.77734375" customWidth="1"/>
    <col min="38" max="38" width="27" customWidth="1"/>
    <col min="39" max="39" width="15.88671875" customWidth="1"/>
    <col min="40" max="40" width="14.77734375" customWidth="1"/>
    <col min="43" max="43" width="17.21875" customWidth="1"/>
    <col min="44" max="45" width="37" customWidth="1"/>
    <col min="47" max="47" width="13.77734375" customWidth="1"/>
    <col min="48" max="48" width="27" customWidth="1"/>
    <col min="49" max="49" width="15.88671875" customWidth="1"/>
    <col min="50" max="50" width="14.77734375" customWidth="1"/>
  </cols>
  <sheetData>
    <row r="1" spans="2:24" ht="15" thickBot="1" x14ac:dyDescent="0.35"/>
    <row r="2" spans="2:24" x14ac:dyDescent="0.3">
      <c r="B2" s="106" t="s">
        <v>79</v>
      </c>
      <c r="C2" s="7"/>
      <c r="D2" s="7"/>
      <c r="E2" s="7"/>
      <c r="F2" s="7"/>
      <c r="G2" s="7"/>
      <c r="H2" s="15"/>
      <c r="J2" s="187" t="s">
        <v>244</v>
      </c>
      <c r="K2" s="188"/>
      <c r="L2" s="188"/>
      <c r="M2" s="188"/>
      <c r="N2" s="188"/>
      <c r="O2" s="188"/>
      <c r="P2" s="188"/>
      <c r="Q2" s="188"/>
      <c r="R2" s="7"/>
      <c r="S2" s="7"/>
      <c r="T2" s="7"/>
      <c r="U2" s="7"/>
      <c r="V2" s="7"/>
      <c r="W2" s="7"/>
      <c r="X2" s="15"/>
    </row>
    <row r="3" spans="2:24" x14ac:dyDescent="0.3">
      <c r="B3" s="10" t="s">
        <v>185</v>
      </c>
      <c r="H3" s="11"/>
      <c r="J3" s="10"/>
      <c r="X3" s="11"/>
    </row>
    <row r="4" spans="2:24" x14ac:dyDescent="0.3">
      <c r="B4" s="10" t="s">
        <v>168</v>
      </c>
      <c r="H4" s="11"/>
      <c r="J4" s="241" t="s">
        <v>66</v>
      </c>
      <c r="K4" s="242"/>
      <c r="L4" s="242"/>
      <c r="M4" s="242"/>
      <c r="N4" s="242"/>
      <c r="O4" s="242"/>
      <c r="P4" s="242"/>
      <c r="Q4" s="242"/>
      <c r="X4" s="11"/>
    </row>
    <row r="5" spans="2:24" x14ac:dyDescent="0.3">
      <c r="B5" s="10"/>
      <c r="H5" s="11"/>
      <c r="J5" s="49"/>
      <c r="K5" s="120" t="s">
        <v>67</v>
      </c>
      <c r="L5" s="24">
        <f>F6</f>
        <v>14283</v>
      </c>
      <c r="M5" s="25"/>
      <c r="N5" s="25"/>
      <c r="O5" s="25"/>
      <c r="P5" s="25"/>
      <c r="X5" s="11"/>
    </row>
    <row r="6" spans="2:24" ht="19.8" customHeight="1" x14ac:dyDescent="0.45">
      <c r="B6" s="10" t="s">
        <v>169</v>
      </c>
      <c r="D6" s="5" t="s">
        <v>80</v>
      </c>
      <c r="E6" t="s">
        <v>81</v>
      </c>
      <c r="F6" s="125">
        <f>'MODELO BASE'!I903</f>
        <v>14283</v>
      </c>
      <c r="G6" s="126">
        <f>+F6/F7</f>
        <v>0.81384615384615389</v>
      </c>
      <c r="H6" s="11"/>
      <c r="J6" s="49"/>
      <c r="K6" s="120" t="s">
        <v>68</v>
      </c>
      <c r="L6" s="24">
        <f>F7</f>
        <v>17550</v>
      </c>
      <c r="M6" s="202" t="s">
        <v>69</v>
      </c>
      <c r="N6" s="168" t="s">
        <v>70</v>
      </c>
      <c r="O6" s="203" t="s">
        <v>71</v>
      </c>
      <c r="P6" s="240" t="s">
        <v>72</v>
      </c>
      <c r="Q6" s="168" t="s">
        <v>70</v>
      </c>
      <c r="S6" s="201" t="s">
        <v>245</v>
      </c>
      <c r="T6" s="201"/>
      <c r="U6" s="201"/>
      <c r="V6" s="201"/>
      <c r="W6" s="201"/>
      <c r="X6" s="11"/>
    </row>
    <row r="7" spans="2:24" ht="14.4" customHeight="1" x14ac:dyDescent="0.3">
      <c r="B7" s="10"/>
      <c r="D7" s="107" t="s">
        <v>74</v>
      </c>
      <c r="E7" t="s">
        <v>82</v>
      </c>
      <c r="F7" s="127">
        <f>'MODELO BASE'!H903</f>
        <v>17550</v>
      </c>
      <c r="G7" s="126"/>
      <c r="H7" s="11"/>
      <c r="J7" s="49"/>
      <c r="K7" s="120" t="s">
        <v>73</v>
      </c>
      <c r="L7" s="169">
        <f>+L5/L6</f>
        <v>0.81384615384615389</v>
      </c>
      <c r="M7" s="202"/>
      <c r="N7" s="170" t="s">
        <v>74</v>
      </c>
      <c r="O7" s="203"/>
      <c r="P7" s="240"/>
      <c r="Q7" s="170" t="s">
        <v>74</v>
      </c>
      <c r="S7" s="200" t="s">
        <v>285</v>
      </c>
      <c r="T7" s="200"/>
      <c r="U7" s="200"/>
      <c r="V7" s="200"/>
      <c r="W7" s="200"/>
      <c r="X7" s="11"/>
    </row>
    <row r="8" spans="2:24" x14ac:dyDescent="0.3">
      <c r="B8" s="10"/>
      <c r="F8" s="108"/>
      <c r="G8" s="109"/>
      <c r="H8" s="11"/>
      <c r="J8" s="49"/>
      <c r="K8" s="120" t="s">
        <v>75</v>
      </c>
      <c r="L8" s="169">
        <f>+L7*(1-L7)</f>
        <v>0.1515005917159763</v>
      </c>
      <c r="M8" s="25"/>
      <c r="N8" s="25"/>
      <c r="O8" s="25"/>
      <c r="P8" s="25"/>
      <c r="Q8" s="25"/>
      <c r="S8" s="200"/>
      <c r="T8" s="200"/>
      <c r="U8" s="200"/>
      <c r="V8" s="200"/>
      <c r="W8" s="200"/>
      <c r="X8" s="11"/>
    </row>
    <row r="9" spans="2:24" ht="17.399999999999999" x14ac:dyDescent="0.3">
      <c r="B9" s="10" t="s">
        <v>170</v>
      </c>
      <c r="D9" s="5" t="s">
        <v>80</v>
      </c>
      <c r="E9" t="s">
        <v>81</v>
      </c>
      <c r="F9" s="125">
        <f>'MODELO PROPUESTO'!I903</f>
        <v>23057</v>
      </c>
      <c r="G9" s="126">
        <f>+F9/F10</f>
        <v>0.97463752800439618</v>
      </c>
      <c r="H9" s="11"/>
      <c r="J9" s="49"/>
      <c r="K9" s="120" t="s">
        <v>76</v>
      </c>
      <c r="L9" s="169">
        <f>+SQRT(L8)</f>
        <v>0.38923076923076916</v>
      </c>
      <c r="M9" s="25"/>
      <c r="N9" s="50">
        <f>+(2*L5*FINV(1-(1-L12)/2,2*L5,2*(L6-L5+1)))/(2*(L6-L5+1)+2*L5*FINV(1-(1-L12)/2,2*L5,2*(L6-L5+1)))</f>
        <v>0.80800723661883689</v>
      </c>
      <c r="O9" s="38" t="s">
        <v>77</v>
      </c>
      <c r="P9" s="51">
        <f>(2*(L5+1)*FINV((1-L12)/2,2*(L5+1),2*(L6-L5)))/(2*(L6-L5)+2*(L5+1)*FINV((1-L12)/2,2*(L5+1),2*(L6-L5)))</f>
        <v>0.81958088412115271</v>
      </c>
      <c r="Q9" s="25"/>
      <c r="S9" s="200"/>
      <c r="T9" s="200"/>
      <c r="U9" s="200"/>
      <c r="V9" s="200"/>
      <c r="W9" s="200"/>
      <c r="X9" s="11"/>
    </row>
    <row r="10" spans="2:24" ht="17.399999999999999" x14ac:dyDescent="0.35">
      <c r="B10" s="10"/>
      <c r="D10" s="107" t="s">
        <v>74</v>
      </c>
      <c r="E10" t="s">
        <v>82</v>
      </c>
      <c r="F10" s="127">
        <f>'MODELO PROPUESTO'!H903</f>
        <v>23657</v>
      </c>
      <c r="G10" s="126"/>
      <c r="H10" s="11"/>
      <c r="J10" s="49"/>
      <c r="K10" s="120" t="s">
        <v>52</v>
      </c>
      <c r="L10" s="24">
        <v>0.05</v>
      </c>
      <c r="M10" s="25"/>
      <c r="N10" s="25"/>
      <c r="O10" s="25"/>
      <c r="P10" s="25"/>
      <c r="X10" s="11"/>
    </row>
    <row r="11" spans="2:24" ht="17.399999999999999" x14ac:dyDescent="0.35">
      <c r="B11" s="10"/>
      <c r="H11" s="11"/>
      <c r="J11" s="49"/>
      <c r="K11" s="120" t="s">
        <v>54</v>
      </c>
      <c r="L11" s="133">
        <f>+L10/2</f>
        <v>2.5000000000000001E-2</v>
      </c>
      <c r="M11" s="25"/>
      <c r="N11" s="25"/>
      <c r="O11" s="25"/>
      <c r="P11" s="25"/>
      <c r="Q11" s="25"/>
      <c r="X11" s="11"/>
    </row>
    <row r="12" spans="2:24" x14ac:dyDescent="0.3">
      <c r="B12" s="10" t="s">
        <v>83</v>
      </c>
      <c r="H12" s="11"/>
      <c r="J12" s="49"/>
      <c r="K12" s="120" t="s">
        <v>78</v>
      </c>
      <c r="L12" s="133">
        <f>1-L10</f>
        <v>0.95</v>
      </c>
      <c r="M12" s="25"/>
      <c r="N12" s="114"/>
      <c r="O12" s="38"/>
      <c r="P12" s="114"/>
      <c r="Q12" s="25"/>
      <c r="X12" s="11"/>
    </row>
    <row r="13" spans="2:24" x14ac:dyDescent="0.3">
      <c r="B13" s="10" t="s">
        <v>84</v>
      </c>
      <c r="H13" s="11"/>
      <c r="J13" s="49"/>
      <c r="M13" s="25"/>
      <c r="N13" s="25"/>
      <c r="O13" s="171"/>
      <c r="P13" s="25"/>
      <c r="X13" s="11"/>
    </row>
    <row r="14" spans="2:24" x14ac:dyDescent="0.3">
      <c r="B14" s="10"/>
      <c r="H14" s="11"/>
      <c r="J14" s="241" t="s">
        <v>66</v>
      </c>
      <c r="K14" s="242"/>
      <c r="L14" s="242"/>
      <c r="M14" s="242"/>
      <c r="N14" s="242"/>
      <c r="O14" s="242"/>
      <c r="P14" s="242"/>
      <c r="Q14" s="242"/>
      <c r="X14" s="11"/>
    </row>
    <row r="15" spans="2:24" x14ac:dyDescent="0.3">
      <c r="B15" s="10" t="str">
        <f>B6</f>
        <v>% de salones aseados base =</v>
      </c>
      <c r="D15" s="110">
        <f>G6</f>
        <v>0.81384615384615389</v>
      </c>
      <c r="H15" s="11"/>
      <c r="J15" s="49"/>
      <c r="K15" s="120" t="s">
        <v>67</v>
      </c>
      <c r="L15" s="24">
        <f>F9</f>
        <v>23057</v>
      </c>
      <c r="M15" s="25"/>
      <c r="N15" s="25"/>
      <c r="O15" s="25"/>
      <c r="P15" s="25"/>
      <c r="S15" s="201" t="s">
        <v>246</v>
      </c>
      <c r="T15" s="201"/>
      <c r="U15" s="201"/>
      <c r="V15" s="201"/>
      <c r="W15" s="201"/>
      <c r="X15" s="11"/>
    </row>
    <row r="16" spans="2:24" ht="19.8" customHeight="1" x14ac:dyDescent="0.45">
      <c r="B16" s="10" t="str">
        <f>B9</f>
        <v>% de salones aseados propuesto =</v>
      </c>
      <c r="D16" s="110">
        <f>+G9</f>
        <v>0.97463752800439618</v>
      </c>
      <c r="H16" s="11"/>
      <c r="J16" s="49"/>
      <c r="K16" s="120" t="s">
        <v>68</v>
      </c>
      <c r="L16" s="24">
        <f>F10</f>
        <v>23657</v>
      </c>
      <c r="M16" s="202" t="s">
        <v>241</v>
      </c>
      <c r="N16" s="168" t="s">
        <v>70</v>
      </c>
      <c r="O16" s="203" t="s">
        <v>71</v>
      </c>
      <c r="P16" s="202" t="s">
        <v>242</v>
      </c>
      <c r="Q16" s="168" t="s">
        <v>70</v>
      </c>
      <c r="S16" s="200" t="s">
        <v>281</v>
      </c>
      <c r="T16" s="200"/>
      <c r="U16" s="200"/>
      <c r="V16" s="200"/>
      <c r="W16" s="200"/>
      <c r="X16" s="11"/>
    </row>
    <row r="17" spans="2:24" ht="15" thickBot="1" x14ac:dyDescent="0.35">
      <c r="B17" s="12"/>
      <c r="C17" s="3"/>
      <c r="D17" s="3"/>
      <c r="E17" s="3"/>
      <c r="F17" s="3"/>
      <c r="G17" s="3"/>
      <c r="H17" s="13"/>
      <c r="J17" s="49"/>
      <c r="K17" s="120" t="s">
        <v>73</v>
      </c>
      <c r="L17" s="169">
        <f>+L15/L16</f>
        <v>0.97463752800439618</v>
      </c>
      <c r="M17" s="202"/>
      <c r="N17" s="170" t="s">
        <v>74</v>
      </c>
      <c r="O17" s="203"/>
      <c r="P17" s="202"/>
      <c r="Q17" s="170" t="s">
        <v>74</v>
      </c>
      <c r="S17" s="200"/>
      <c r="T17" s="200"/>
      <c r="U17" s="200"/>
      <c r="V17" s="200"/>
      <c r="W17" s="200"/>
      <c r="X17" s="11"/>
    </row>
    <row r="18" spans="2:24" ht="16.2" customHeight="1" x14ac:dyDescent="0.3">
      <c r="J18" s="49"/>
      <c r="K18" s="120" t="s">
        <v>75</v>
      </c>
      <c r="L18" s="169">
        <f>+L17*(1-L17)</f>
        <v>2.4719217009876032E-2</v>
      </c>
      <c r="M18" s="25"/>
      <c r="N18" s="25"/>
      <c r="O18" s="25"/>
      <c r="P18" s="25"/>
      <c r="Q18" s="25"/>
      <c r="S18" s="200"/>
      <c r="T18" s="200"/>
      <c r="U18" s="200"/>
      <c r="V18" s="200"/>
      <c r="W18" s="200"/>
      <c r="X18" s="11"/>
    </row>
    <row r="19" spans="2:24" ht="16.2" customHeight="1" x14ac:dyDescent="0.3">
      <c r="J19" s="49"/>
      <c r="K19" s="120" t="s">
        <v>76</v>
      </c>
      <c r="L19" s="169">
        <f>+SQRT(L18)</f>
        <v>0.15722346202102291</v>
      </c>
      <c r="M19" s="25"/>
      <c r="N19" s="50">
        <f>+(2*L15*FINV(1-(1-L22)/2,2*L15,2*(L16-L15+1)))/(2*(L16-L15+1)+2*L15*FINV(1-(1-L22)/2,2*L15,2*(L16-L15+1)))</f>
        <v>0.97255364021181911</v>
      </c>
      <c r="O19" s="38" t="s">
        <v>243</v>
      </c>
      <c r="P19" s="51">
        <f>(2*(L15+1)*FINV((1-L22)/2,2*(L15+1),2*(L16-L15)))/(2*(L16-L15)+2*(L15+1)*FINV((1-L22)/2,2*(L15+1),2*(L16-L15)))</f>
        <v>0.97660366794174314</v>
      </c>
      <c r="Q19" s="25"/>
      <c r="X19" s="11"/>
    </row>
    <row r="20" spans="2:24" ht="16.2" customHeight="1" x14ac:dyDescent="0.35">
      <c r="J20" s="49"/>
      <c r="K20" s="120" t="s">
        <v>52</v>
      </c>
      <c r="L20" s="24">
        <v>0.05</v>
      </c>
      <c r="M20" s="25"/>
      <c r="N20" s="25"/>
      <c r="O20" s="25"/>
      <c r="P20" s="25"/>
      <c r="X20" s="11"/>
    </row>
    <row r="21" spans="2:24" ht="16.2" customHeight="1" x14ac:dyDescent="0.35">
      <c r="J21" s="49"/>
      <c r="K21" s="120" t="s">
        <v>54</v>
      </c>
      <c r="L21" s="133">
        <f>+L20/2</f>
        <v>2.5000000000000001E-2</v>
      </c>
      <c r="M21" s="25"/>
      <c r="N21" s="25"/>
      <c r="O21" s="25"/>
      <c r="P21" s="25"/>
      <c r="Q21" s="25"/>
      <c r="X21" s="11"/>
    </row>
    <row r="22" spans="2:24" ht="16.2" customHeight="1" x14ac:dyDescent="0.3">
      <c r="J22" s="49"/>
      <c r="K22" s="120" t="s">
        <v>78</v>
      </c>
      <c r="L22" s="133">
        <f>1-L20</f>
        <v>0.95</v>
      </c>
      <c r="M22" s="25"/>
      <c r="N22" s="114"/>
      <c r="O22" s="38"/>
      <c r="P22" s="114"/>
      <c r="Q22" s="25"/>
      <c r="X22" s="11"/>
    </row>
    <row r="23" spans="2:24" ht="16.2" customHeight="1" x14ac:dyDescent="0.3">
      <c r="J23" s="10"/>
      <c r="X23" s="11"/>
    </row>
    <row r="24" spans="2:24" ht="16.2" customHeight="1" thickBot="1" x14ac:dyDescent="0.35">
      <c r="J24" s="12"/>
      <c r="K24" s="3"/>
      <c r="L24" s="3"/>
      <c r="M24" s="3"/>
      <c r="N24" s="3"/>
      <c r="O24" s="3"/>
      <c r="P24" s="3"/>
      <c r="Q24" s="3"/>
      <c r="R24" s="3"/>
      <c r="S24" s="3"/>
      <c r="T24" s="3"/>
      <c r="U24" s="3"/>
      <c r="V24" s="3"/>
      <c r="W24" s="3"/>
      <c r="X24" s="13"/>
    </row>
    <row r="27" spans="2:24" ht="15" thickBot="1" x14ac:dyDescent="0.35"/>
    <row r="28" spans="2:24" ht="30" customHeight="1" thickBot="1" x14ac:dyDescent="0.35">
      <c r="B28" s="112" t="s">
        <v>85</v>
      </c>
      <c r="C28" s="7"/>
      <c r="D28" s="7"/>
      <c r="E28" s="7"/>
      <c r="F28" s="7"/>
      <c r="G28" s="7"/>
      <c r="H28" s="7"/>
      <c r="I28" s="7"/>
      <c r="J28" s="7"/>
      <c r="K28" s="7"/>
      <c r="L28" s="7"/>
      <c r="M28" s="7"/>
      <c r="N28" s="7"/>
      <c r="O28" s="7"/>
      <c r="P28" s="7"/>
      <c r="Q28" s="15"/>
    </row>
    <row r="29" spans="2:24" ht="16.2" thickBot="1" x14ac:dyDescent="0.4">
      <c r="B29" s="243" t="s">
        <v>286</v>
      </c>
      <c r="C29" s="191"/>
      <c r="D29" s="191"/>
      <c r="E29" s="191"/>
      <c r="F29" s="191"/>
      <c r="G29" s="191"/>
      <c r="L29" s="6" t="s">
        <v>86</v>
      </c>
      <c r="M29" s="111" t="s">
        <v>87</v>
      </c>
      <c r="N29" s="7" t="s">
        <v>88</v>
      </c>
      <c r="O29" s="111" t="s">
        <v>89</v>
      </c>
      <c r="P29" s="244" t="s">
        <v>90</v>
      </c>
      <c r="Q29" s="245"/>
    </row>
    <row r="30" spans="2:24" x14ac:dyDescent="0.3">
      <c r="B30" s="10"/>
      <c r="G30" s="246" t="s">
        <v>91</v>
      </c>
      <c r="H30" s="247"/>
      <c r="I30" s="247"/>
      <c r="J30" s="248"/>
      <c r="L30" s="10" t="s">
        <v>24</v>
      </c>
      <c r="M30" s="107"/>
      <c r="Q30" s="11"/>
    </row>
    <row r="31" spans="2:24" ht="16.2" thickBot="1" x14ac:dyDescent="0.4">
      <c r="B31" s="10"/>
      <c r="G31" s="249"/>
      <c r="H31" s="250"/>
      <c r="I31" s="250"/>
      <c r="J31" s="251"/>
      <c r="L31" s="10" t="s">
        <v>92</v>
      </c>
      <c r="M31" s="107" t="s">
        <v>93</v>
      </c>
      <c r="N31" t="s">
        <v>88</v>
      </c>
      <c r="O31" s="107" t="s">
        <v>89</v>
      </c>
      <c r="P31" s="192" t="s">
        <v>94</v>
      </c>
      <c r="Q31" s="252"/>
    </row>
    <row r="32" spans="2:24" x14ac:dyDescent="0.3">
      <c r="B32" s="10"/>
      <c r="G32" s="207" t="s">
        <v>95</v>
      </c>
      <c r="H32" s="208"/>
      <c r="I32" s="208"/>
      <c r="J32" s="209"/>
      <c r="L32" s="213" t="s">
        <v>96</v>
      </c>
      <c r="M32" s="214"/>
      <c r="N32" s="214"/>
      <c r="O32" s="214"/>
      <c r="P32" s="214"/>
      <c r="Q32" s="215"/>
    </row>
    <row r="33" spans="2:17" ht="15.6" customHeight="1" thickBot="1" x14ac:dyDescent="0.5">
      <c r="B33" s="10"/>
      <c r="G33" s="210"/>
      <c r="H33" s="211"/>
      <c r="I33" s="211"/>
      <c r="J33" s="212"/>
      <c r="L33" s="121" t="s">
        <v>26</v>
      </c>
      <c r="M33" t="s">
        <v>171</v>
      </c>
      <c r="P33" s="113" t="s">
        <v>172</v>
      </c>
      <c r="Q33" s="11"/>
    </row>
    <row r="34" spans="2:17" ht="15.6" x14ac:dyDescent="0.35">
      <c r="B34" s="10"/>
      <c r="G34" s="52"/>
      <c r="H34" s="42"/>
      <c r="I34" s="53" t="s">
        <v>97</v>
      </c>
      <c r="J34" s="54">
        <f>F6</f>
        <v>14283</v>
      </c>
      <c r="L34" s="121" t="s">
        <v>28</v>
      </c>
      <c r="M34" s="200" t="s">
        <v>173</v>
      </c>
      <c r="N34" s="200"/>
      <c r="O34" s="200"/>
      <c r="P34" s="200"/>
      <c r="Q34" s="200"/>
    </row>
    <row r="35" spans="2:17" ht="15.6" x14ac:dyDescent="0.35">
      <c r="B35" s="10"/>
      <c r="G35" s="55"/>
      <c r="H35" s="24"/>
      <c r="I35" s="56" t="s">
        <v>98</v>
      </c>
      <c r="J35" s="57">
        <f>F7</f>
        <v>17550</v>
      </c>
      <c r="L35" s="10"/>
      <c r="M35" s="200"/>
      <c r="N35" s="200"/>
      <c r="O35" s="200"/>
      <c r="P35" s="200"/>
      <c r="Q35" s="200"/>
    </row>
    <row r="36" spans="2:17" ht="15.6" x14ac:dyDescent="0.35">
      <c r="B36" s="10"/>
      <c r="G36" s="55"/>
      <c r="H36" s="24"/>
      <c r="I36" s="56" t="s">
        <v>99</v>
      </c>
      <c r="J36" s="57">
        <f>F9</f>
        <v>23057</v>
      </c>
      <c r="L36" s="10"/>
      <c r="M36" s="200"/>
      <c r="N36" s="200"/>
      <c r="O36" s="200"/>
      <c r="P36" s="200"/>
      <c r="Q36" s="200"/>
    </row>
    <row r="37" spans="2:17" ht="16.2" thickBot="1" x14ac:dyDescent="0.4">
      <c r="B37" s="10"/>
      <c r="G37" s="55"/>
      <c r="H37" s="24"/>
      <c r="I37" s="56" t="s">
        <v>100</v>
      </c>
      <c r="J37" s="57">
        <f>F10</f>
        <v>23657</v>
      </c>
      <c r="L37" s="10"/>
      <c r="M37" s="200"/>
      <c r="N37" s="200"/>
      <c r="O37" s="200"/>
      <c r="P37" s="200"/>
      <c r="Q37" s="200"/>
    </row>
    <row r="38" spans="2:17" ht="16.2" thickBot="1" x14ac:dyDescent="0.4">
      <c r="B38" s="10"/>
      <c r="G38" s="58"/>
      <c r="H38" s="59"/>
      <c r="I38" s="60" t="s">
        <v>101</v>
      </c>
      <c r="J38" s="61">
        <f>+J34/J35</f>
        <v>0.81384615384615389</v>
      </c>
      <c r="L38" s="12"/>
      <c r="M38" s="200"/>
      <c r="N38" s="200"/>
      <c r="O38" s="200"/>
      <c r="P38" s="200"/>
      <c r="Q38" s="200"/>
    </row>
    <row r="39" spans="2:17" ht="16.2" thickBot="1" x14ac:dyDescent="0.4">
      <c r="B39" s="219" t="s">
        <v>102</v>
      </c>
      <c r="C39" s="220"/>
      <c r="D39" s="220"/>
      <c r="E39" s="220"/>
      <c r="F39" s="220"/>
      <c r="G39" s="62"/>
      <c r="H39" s="59"/>
      <c r="I39" s="60" t="s">
        <v>103</v>
      </c>
      <c r="J39" s="63">
        <f>+J36/J37</f>
        <v>0.97463752800439618</v>
      </c>
      <c r="Q39" s="11"/>
    </row>
    <row r="40" spans="2:17" ht="15.6" x14ac:dyDescent="0.35">
      <c r="B40" s="64" t="s">
        <v>104</v>
      </c>
      <c r="C40" t="s">
        <v>105</v>
      </c>
      <c r="D40" t="s">
        <v>106</v>
      </c>
      <c r="E40" s="114" t="s">
        <v>107</v>
      </c>
      <c r="F40" s="115">
        <v>0</v>
      </c>
      <c r="G40" s="65"/>
      <c r="H40" s="66" t="s">
        <v>108</v>
      </c>
      <c r="I40" s="67" t="s">
        <v>109</v>
      </c>
      <c r="J40" s="221">
        <f>+((J35*J38)+(J37*J39))/(J35+J37)</f>
        <v>0.9061567209454704</v>
      </c>
      <c r="Q40" s="11"/>
    </row>
    <row r="41" spans="2:17" ht="16.2" thickBot="1" x14ac:dyDescent="0.4">
      <c r="B41" s="68"/>
      <c r="C41" s="116" t="s">
        <v>110</v>
      </c>
      <c r="D41" s="25"/>
      <c r="E41" s="25"/>
      <c r="F41" s="25"/>
      <c r="G41" s="69"/>
      <c r="H41" s="70"/>
      <c r="I41" s="71" t="s">
        <v>111</v>
      </c>
      <c r="J41" s="222"/>
      <c r="Q41" s="11"/>
    </row>
    <row r="42" spans="2:17" ht="27.6" thickBot="1" x14ac:dyDescent="0.65">
      <c r="B42" s="68"/>
      <c r="D42" s="117" t="s">
        <v>112</v>
      </c>
      <c r="E42" s="118" t="s">
        <v>93</v>
      </c>
      <c r="F42" s="119" t="s">
        <v>113</v>
      </c>
      <c r="G42" s="72"/>
      <c r="H42" s="73"/>
      <c r="I42" s="74" t="s">
        <v>114</v>
      </c>
      <c r="J42" s="63">
        <f>+J40*(1-J40)</f>
        <v>8.5036718030823286E-2</v>
      </c>
      <c r="Q42" s="11"/>
    </row>
    <row r="43" spans="2:17" ht="16.2" thickBot="1" x14ac:dyDescent="0.4">
      <c r="B43" s="75"/>
      <c r="C43" s="76"/>
      <c r="D43" s="34"/>
      <c r="E43" s="77"/>
      <c r="F43" s="34"/>
      <c r="G43" s="78"/>
      <c r="H43" s="79"/>
      <c r="I43" s="80" t="s">
        <v>115</v>
      </c>
      <c r="J43" s="221">
        <f>+(J35+J37)/(J35*J37)</f>
        <v>9.9250843639396704E-5</v>
      </c>
      <c r="Q43" s="11"/>
    </row>
    <row r="44" spans="2:17" ht="16.2" thickBot="1" x14ac:dyDescent="0.4">
      <c r="B44" s="64" t="s">
        <v>116</v>
      </c>
      <c r="C44" s="25" t="s">
        <v>105</v>
      </c>
      <c r="D44" s="120" t="s">
        <v>106</v>
      </c>
      <c r="E44" s="114" t="s">
        <v>93</v>
      </c>
      <c r="F44" s="115">
        <v>0</v>
      </c>
      <c r="G44" s="81"/>
      <c r="H44" s="82"/>
      <c r="I44" s="71" t="s">
        <v>117</v>
      </c>
      <c r="J44" s="222"/>
      <c r="Q44" s="11"/>
    </row>
    <row r="45" spans="2:17" ht="15.6" x14ac:dyDescent="0.35">
      <c r="B45" s="68"/>
      <c r="C45" s="116" t="s">
        <v>110</v>
      </c>
      <c r="D45" s="25"/>
      <c r="E45" s="25"/>
      <c r="F45" s="25"/>
      <c r="G45" s="78"/>
      <c r="H45" s="83" t="s">
        <v>118</v>
      </c>
      <c r="I45" s="153" t="s">
        <v>119</v>
      </c>
      <c r="J45" s="223">
        <f>+SQRT(J42*J43)</f>
        <v>2.9051619584602693E-3</v>
      </c>
      <c r="Q45" s="11"/>
    </row>
    <row r="46" spans="2:17" ht="27.6" thickBot="1" x14ac:dyDescent="0.65">
      <c r="B46" s="68"/>
      <c r="D46" s="117" t="s">
        <v>112</v>
      </c>
      <c r="E46" s="118" t="s">
        <v>93</v>
      </c>
      <c r="F46" s="119" t="s">
        <v>113</v>
      </c>
      <c r="G46" s="84"/>
      <c r="H46" s="85"/>
      <c r="I46" s="154" t="s">
        <v>117</v>
      </c>
      <c r="J46" s="224"/>
      <c r="Q46" s="11"/>
    </row>
    <row r="47" spans="2:17" ht="19.8" x14ac:dyDescent="0.45">
      <c r="B47" s="86"/>
      <c r="C47" s="87"/>
      <c r="D47" s="43"/>
      <c r="E47" s="88"/>
      <c r="F47" s="43"/>
      <c r="G47" s="225" t="s">
        <v>120</v>
      </c>
      <c r="H47" s="227" t="s">
        <v>121</v>
      </c>
      <c r="I47" s="228"/>
      <c r="J47" s="229">
        <f>+(J38-J39)/J45</f>
        <v>-55.346784949456463</v>
      </c>
      <c r="Q47" s="11"/>
    </row>
    <row r="48" spans="2:17" ht="30.6" customHeight="1" thickBot="1" x14ac:dyDescent="0.4">
      <c r="B48" s="64" t="s">
        <v>122</v>
      </c>
      <c r="C48" s="25" t="s">
        <v>105</v>
      </c>
      <c r="D48" s="120" t="s">
        <v>106</v>
      </c>
      <c r="E48" s="114" t="s">
        <v>123</v>
      </c>
      <c r="F48" s="115">
        <v>0</v>
      </c>
      <c r="G48" s="226"/>
      <c r="H48" s="152" t="s">
        <v>124</v>
      </c>
      <c r="I48" s="89"/>
      <c r="J48" s="230"/>
      <c r="Q48" s="11"/>
    </row>
    <row r="49" spans="2:51" ht="18" x14ac:dyDescent="0.3">
      <c r="B49" s="90"/>
      <c r="C49" s="116" t="s">
        <v>110</v>
      </c>
      <c r="D49" s="25"/>
      <c r="E49" s="25"/>
      <c r="F49" s="25"/>
      <c r="G49" s="231" t="s">
        <v>125</v>
      </c>
      <c r="H49" s="232"/>
      <c r="I49" s="233"/>
      <c r="J49" s="91" t="s">
        <v>126</v>
      </c>
      <c r="Q49" s="11"/>
    </row>
    <row r="50" spans="2:51" ht="27.6" thickBot="1" x14ac:dyDescent="0.65">
      <c r="B50" s="92"/>
      <c r="C50" s="34"/>
      <c r="D50" s="93" t="s">
        <v>112</v>
      </c>
      <c r="E50" s="94" t="s">
        <v>93</v>
      </c>
      <c r="F50" s="95" t="s">
        <v>113</v>
      </c>
      <c r="G50" s="204" t="s">
        <v>127</v>
      </c>
      <c r="H50" s="205"/>
      <c r="I50" s="206"/>
      <c r="J50" s="96">
        <f>IF(J49="Diferente",IF(J47&gt;0,2*(1-Dist.Norm.Estand(J47)),2*Dist.Norm.Estand(J47)),IF(J49="Mayor",1-NORMSDIST(J47),IF(J49="Menor",NORMSDIST(J47),"ERROR")))</f>
        <v>0</v>
      </c>
      <c r="K50" s="3"/>
      <c r="L50" s="3"/>
      <c r="M50" s="3"/>
      <c r="N50" s="3"/>
      <c r="O50" s="3"/>
      <c r="P50" s="3"/>
      <c r="Q50" s="13"/>
    </row>
    <row r="52" spans="2:51" ht="15" thickBot="1" x14ac:dyDescent="0.35"/>
    <row r="53" spans="2:51" x14ac:dyDescent="0.3">
      <c r="B53" s="149" t="s">
        <v>186</v>
      </c>
      <c r="C53" s="7"/>
      <c r="D53" s="7"/>
      <c r="E53" s="7"/>
      <c r="F53" s="7"/>
      <c r="G53" s="7"/>
      <c r="H53" s="7"/>
      <c r="I53" s="7"/>
      <c r="J53" s="150"/>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15"/>
    </row>
    <row r="54" spans="2:51" ht="15" thickBot="1" x14ac:dyDescent="0.35">
      <c r="B54" s="151"/>
      <c r="AY54" s="11"/>
    </row>
    <row r="55" spans="2:51" x14ac:dyDescent="0.3">
      <c r="B55" s="216" t="s">
        <v>174</v>
      </c>
      <c r="C55" s="217"/>
      <c r="D55" s="217"/>
      <c r="E55" s="217"/>
      <c r="F55" s="217"/>
      <c r="G55" s="217"/>
      <c r="H55" s="217"/>
      <c r="I55" s="217"/>
      <c r="J55" s="218"/>
      <c r="L55" s="216" t="s">
        <v>179</v>
      </c>
      <c r="M55" s="217"/>
      <c r="N55" s="217"/>
      <c r="O55" s="217"/>
      <c r="P55" s="217"/>
      <c r="Q55" s="217"/>
      <c r="R55" s="217"/>
      <c r="S55" s="217"/>
      <c r="T55" s="218"/>
      <c r="V55" s="216" t="s">
        <v>182</v>
      </c>
      <c r="W55" s="217"/>
      <c r="X55" s="217"/>
      <c r="Y55" s="217"/>
      <c r="Z55" s="217"/>
      <c r="AA55" s="217"/>
      <c r="AB55" s="217"/>
      <c r="AC55" s="217"/>
      <c r="AD55" s="218"/>
      <c r="AF55" s="216" t="s">
        <v>183</v>
      </c>
      <c r="AG55" s="217"/>
      <c r="AH55" s="217"/>
      <c r="AI55" s="217"/>
      <c r="AJ55" s="217"/>
      <c r="AK55" s="217"/>
      <c r="AL55" s="217"/>
      <c r="AM55" s="217"/>
      <c r="AN55" s="218"/>
      <c r="AP55" s="216" t="s">
        <v>184</v>
      </c>
      <c r="AQ55" s="217"/>
      <c r="AR55" s="217"/>
      <c r="AS55" s="217"/>
      <c r="AT55" s="217"/>
      <c r="AU55" s="217"/>
      <c r="AV55" s="217"/>
      <c r="AW55" s="217"/>
      <c r="AX55" s="218"/>
      <c r="AY55" s="11"/>
    </row>
    <row r="56" spans="2:51" x14ac:dyDescent="0.3">
      <c r="B56" s="122" t="s">
        <v>128</v>
      </c>
      <c r="C56" s="123"/>
      <c r="D56" s="124"/>
      <c r="E56" s="130" t="s">
        <v>129</v>
      </c>
      <c r="J56" s="11"/>
      <c r="L56" s="122" t="s">
        <v>128</v>
      </c>
      <c r="M56" s="123"/>
      <c r="N56" s="124"/>
      <c r="O56" s="130" t="s">
        <v>129</v>
      </c>
      <c r="T56" s="11"/>
      <c r="V56" s="122" t="s">
        <v>128</v>
      </c>
      <c r="W56" s="123"/>
      <c r="X56" s="124"/>
      <c r="Y56" s="130" t="s">
        <v>129</v>
      </c>
      <c r="AD56" s="11"/>
      <c r="AF56" s="122" t="s">
        <v>128</v>
      </c>
      <c r="AG56" s="123"/>
      <c r="AH56" s="124"/>
      <c r="AI56" s="130" t="s">
        <v>129</v>
      </c>
      <c r="AN56" s="11"/>
      <c r="AP56" s="122" t="s">
        <v>128</v>
      </c>
      <c r="AQ56" s="123"/>
      <c r="AR56" s="124"/>
      <c r="AS56" s="130" t="s">
        <v>129</v>
      </c>
      <c r="AX56" s="11"/>
      <c r="AY56" s="11"/>
    </row>
    <row r="57" spans="2:51" x14ac:dyDescent="0.3">
      <c r="B57" s="97" t="s">
        <v>130</v>
      </c>
      <c r="C57" s="123"/>
      <c r="D57" s="124"/>
      <c r="E57" s="124"/>
      <c r="G57" s="214" t="s">
        <v>178</v>
      </c>
      <c r="H57" s="214"/>
      <c r="I57" s="214"/>
      <c r="J57" s="215"/>
      <c r="L57" s="97" t="s">
        <v>130</v>
      </c>
      <c r="M57" s="123"/>
      <c r="N57" s="124"/>
      <c r="O57" s="124"/>
      <c r="Q57" s="214" t="s">
        <v>178</v>
      </c>
      <c r="R57" s="214"/>
      <c r="S57" s="214"/>
      <c r="T57" s="215"/>
      <c r="V57" s="97" t="s">
        <v>130</v>
      </c>
      <c r="W57" s="123"/>
      <c r="X57" s="124"/>
      <c r="Y57" s="124"/>
      <c r="AA57" s="214" t="s">
        <v>178</v>
      </c>
      <c r="AB57" s="214"/>
      <c r="AC57" s="214"/>
      <c r="AD57" s="215"/>
      <c r="AF57" s="97" t="s">
        <v>130</v>
      </c>
      <c r="AG57" s="123"/>
      <c r="AH57" s="124"/>
      <c r="AI57" s="124"/>
      <c r="AK57" s="214" t="s">
        <v>178</v>
      </c>
      <c r="AL57" s="214"/>
      <c r="AM57" s="214"/>
      <c r="AN57" s="215"/>
      <c r="AP57" s="97" t="s">
        <v>130</v>
      </c>
      <c r="AQ57" s="123"/>
      <c r="AR57" s="124"/>
      <c r="AS57" s="124"/>
      <c r="AU57" s="214" t="s">
        <v>178</v>
      </c>
      <c r="AV57" s="214"/>
      <c r="AW57" s="214"/>
      <c r="AX57" s="215"/>
      <c r="AY57" s="11"/>
    </row>
    <row r="58" spans="2:51" ht="15.6" x14ac:dyDescent="0.35">
      <c r="B58" s="98"/>
      <c r="C58" s="107"/>
      <c r="G58" s="194" t="s">
        <v>132</v>
      </c>
      <c r="H58" s="194"/>
      <c r="I58" s="194"/>
      <c r="J58" s="195"/>
      <c r="L58" s="98" t="s">
        <v>131</v>
      </c>
      <c r="M58" s="107"/>
      <c r="Q58" s="194" t="s">
        <v>132</v>
      </c>
      <c r="R58" s="194"/>
      <c r="S58" s="194"/>
      <c r="T58" s="195"/>
      <c r="V58" s="98" t="s">
        <v>131</v>
      </c>
      <c r="W58" s="107"/>
      <c r="AA58" s="194" t="s">
        <v>132</v>
      </c>
      <c r="AB58" s="194"/>
      <c r="AC58" s="194"/>
      <c r="AD58" s="195"/>
      <c r="AF58" s="98" t="s">
        <v>131</v>
      </c>
      <c r="AG58" s="107"/>
      <c r="AK58" s="194" t="s">
        <v>132</v>
      </c>
      <c r="AL58" s="194"/>
      <c r="AM58" s="194"/>
      <c r="AN58" s="195"/>
      <c r="AP58" s="98" t="s">
        <v>131</v>
      </c>
      <c r="AQ58" s="107"/>
      <c r="AU58" s="194" t="s">
        <v>132</v>
      </c>
      <c r="AV58" s="194"/>
      <c r="AW58" s="194"/>
      <c r="AX58" s="195"/>
      <c r="AY58" s="11"/>
    </row>
    <row r="59" spans="2:51" x14ac:dyDescent="0.3">
      <c r="B59" s="10"/>
      <c r="C59" s="107"/>
      <c r="D59" s="131" t="s">
        <v>133</v>
      </c>
      <c r="E59" s="131" t="s">
        <v>134</v>
      </c>
      <c r="G59" s="194" t="s">
        <v>24</v>
      </c>
      <c r="H59" s="194"/>
      <c r="I59" s="194"/>
      <c r="J59" s="195"/>
      <c r="L59" s="10"/>
      <c r="M59" s="107"/>
      <c r="N59" s="131" t="s">
        <v>133</v>
      </c>
      <c r="O59" s="131" t="s">
        <v>134</v>
      </c>
      <c r="Q59" s="194" t="s">
        <v>24</v>
      </c>
      <c r="R59" s="194"/>
      <c r="S59" s="194"/>
      <c r="T59" s="195"/>
      <c r="V59" s="10"/>
      <c r="W59" s="107"/>
      <c r="X59" s="131" t="s">
        <v>133</v>
      </c>
      <c r="Y59" s="131" t="s">
        <v>134</v>
      </c>
      <c r="AA59" s="194" t="s">
        <v>24</v>
      </c>
      <c r="AB59" s="194"/>
      <c r="AC59" s="194"/>
      <c r="AD59" s="195"/>
      <c r="AF59" s="10"/>
      <c r="AG59" s="107"/>
      <c r="AH59" s="131" t="s">
        <v>133</v>
      </c>
      <c r="AI59" s="131" t="s">
        <v>134</v>
      </c>
      <c r="AK59" s="194" t="s">
        <v>24</v>
      </c>
      <c r="AL59" s="194"/>
      <c r="AM59" s="194"/>
      <c r="AN59" s="195"/>
      <c r="AP59" s="10"/>
      <c r="AQ59" s="107"/>
      <c r="AR59" s="131" t="s">
        <v>133</v>
      </c>
      <c r="AS59" s="131" t="s">
        <v>134</v>
      </c>
      <c r="AU59" s="194" t="s">
        <v>24</v>
      </c>
      <c r="AV59" s="194"/>
      <c r="AW59" s="194"/>
      <c r="AX59" s="195"/>
      <c r="AY59" s="11"/>
    </row>
    <row r="60" spans="2:51" ht="15.6" x14ac:dyDescent="0.35">
      <c r="B60" s="101" t="s">
        <v>135</v>
      </c>
      <c r="C60" s="107"/>
      <c r="D60" s="132" t="s">
        <v>136</v>
      </c>
      <c r="E60" s="132" t="s">
        <v>137</v>
      </c>
      <c r="G60" s="194" t="s">
        <v>138</v>
      </c>
      <c r="H60" s="194"/>
      <c r="I60" s="194"/>
      <c r="J60" s="195"/>
      <c r="L60" s="101" t="s">
        <v>135</v>
      </c>
      <c r="M60" s="107"/>
      <c r="N60" s="132" t="s">
        <v>136</v>
      </c>
      <c r="O60" s="132" t="s">
        <v>137</v>
      </c>
      <c r="Q60" s="194" t="s">
        <v>138</v>
      </c>
      <c r="R60" s="194"/>
      <c r="S60" s="194"/>
      <c r="T60" s="195"/>
      <c r="V60" s="101" t="s">
        <v>135</v>
      </c>
      <c r="W60" s="107"/>
      <c r="X60" s="132" t="s">
        <v>136</v>
      </c>
      <c r="Y60" s="132" t="s">
        <v>137</v>
      </c>
      <c r="AA60" s="194" t="s">
        <v>138</v>
      </c>
      <c r="AB60" s="194"/>
      <c r="AC60" s="194"/>
      <c r="AD60" s="195"/>
      <c r="AF60" s="101" t="s">
        <v>135</v>
      </c>
      <c r="AG60" s="107"/>
      <c r="AH60" s="132" t="s">
        <v>136</v>
      </c>
      <c r="AI60" s="132" t="s">
        <v>137</v>
      </c>
      <c r="AK60" s="194" t="s">
        <v>138</v>
      </c>
      <c r="AL60" s="194"/>
      <c r="AM60" s="194"/>
      <c r="AN60" s="195"/>
      <c r="AP60" s="101" t="s">
        <v>135</v>
      </c>
      <c r="AQ60" s="107"/>
      <c r="AR60" s="132" t="s">
        <v>136</v>
      </c>
      <c r="AS60" s="132" t="s">
        <v>137</v>
      </c>
      <c r="AU60" s="194" t="s">
        <v>138</v>
      </c>
      <c r="AV60" s="194"/>
      <c r="AW60" s="194"/>
      <c r="AX60" s="195"/>
      <c r="AY60" s="11"/>
    </row>
    <row r="61" spans="2:51" x14ac:dyDescent="0.3">
      <c r="B61" s="101" t="s">
        <v>139</v>
      </c>
      <c r="C61" s="107"/>
      <c r="D61" s="135" t="s">
        <v>175</v>
      </c>
      <c r="E61" s="135" t="str">
        <f>D61</f>
        <v>CANTIDAD DE SALONES TIPO PALEO</v>
      </c>
      <c r="G61" s="234" t="s">
        <v>96</v>
      </c>
      <c r="H61" s="234"/>
      <c r="I61" s="234"/>
      <c r="J61" s="235"/>
      <c r="L61" s="101" t="s">
        <v>139</v>
      </c>
      <c r="M61" s="107"/>
      <c r="N61" s="135" t="s">
        <v>175</v>
      </c>
      <c r="O61" s="135" t="str">
        <f>N61</f>
        <v>CANTIDAD DE SALONES TIPO PALEO</v>
      </c>
      <c r="Q61" s="234" t="s">
        <v>96</v>
      </c>
      <c r="R61" s="234"/>
      <c r="S61" s="234"/>
      <c r="T61" s="235"/>
      <c r="V61" s="101" t="s">
        <v>139</v>
      </c>
      <c r="W61" s="107"/>
      <c r="X61" s="135" t="s">
        <v>175</v>
      </c>
      <c r="Y61" s="135" t="str">
        <f>X61</f>
        <v>CANTIDAD DE SALONES TIPO PALEO</v>
      </c>
      <c r="AA61" s="234" t="s">
        <v>96</v>
      </c>
      <c r="AB61" s="234"/>
      <c r="AC61" s="234"/>
      <c r="AD61" s="235"/>
      <c r="AF61" s="101" t="s">
        <v>139</v>
      </c>
      <c r="AG61" s="107"/>
      <c r="AH61" s="135" t="s">
        <v>175</v>
      </c>
      <c r="AI61" s="135" t="str">
        <f>AH61</f>
        <v>CANTIDAD DE SALONES TIPO PALEO</v>
      </c>
      <c r="AK61" s="234" t="s">
        <v>96</v>
      </c>
      <c r="AL61" s="234"/>
      <c r="AM61" s="234"/>
      <c r="AN61" s="235"/>
      <c r="AP61" s="101" t="s">
        <v>139</v>
      </c>
      <c r="AQ61" s="107"/>
      <c r="AR61" s="135" t="s">
        <v>175</v>
      </c>
      <c r="AS61" s="135" t="str">
        <f>AR61</f>
        <v>CANTIDAD DE SALONES TIPO PALEO</v>
      </c>
      <c r="AU61" s="234" t="s">
        <v>96</v>
      </c>
      <c r="AV61" s="234"/>
      <c r="AW61" s="234"/>
      <c r="AX61" s="235"/>
      <c r="AY61" s="11"/>
    </row>
    <row r="62" spans="2:51" ht="31.8" customHeight="1" x14ac:dyDescent="0.3">
      <c r="B62" s="144" t="s">
        <v>140</v>
      </c>
      <c r="C62" s="1"/>
      <c r="D62" s="143">
        <v>900</v>
      </c>
      <c r="E62" s="143">
        <v>900</v>
      </c>
      <c r="G62" s="134" t="s">
        <v>26</v>
      </c>
      <c r="H62" s="198" t="s">
        <v>180</v>
      </c>
      <c r="I62" s="198"/>
      <c r="J62" s="199"/>
      <c r="L62" s="144" t="s">
        <v>140</v>
      </c>
      <c r="M62" s="1"/>
      <c r="N62" s="143">
        <v>900</v>
      </c>
      <c r="O62" s="143">
        <v>900</v>
      </c>
      <c r="Q62" s="134" t="s">
        <v>26</v>
      </c>
      <c r="R62" s="198" t="s">
        <v>180</v>
      </c>
      <c r="S62" s="198"/>
      <c r="T62" s="199"/>
      <c r="V62" s="144" t="s">
        <v>140</v>
      </c>
      <c r="W62" s="1"/>
      <c r="X62" s="143">
        <v>900</v>
      </c>
      <c r="Y62" s="143">
        <v>900</v>
      </c>
      <c r="AA62" s="134" t="s">
        <v>26</v>
      </c>
      <c r="AB62" s="198" t="s">
        <v>180</v>
      </c>
      <c r="AC62" s="198"/>
      <c r="AD62" s="199"/>
      <c r="AF62" s="144" t="s">
        <v>140</v>
      </c>
      <c r="AG62" s="1"/>
      <c r="AH62" s="143">
        <v>900</v>
      </c>
      <c r="AI62" s="143">
        <v>900</v>
      </c>
      <c r="AK62" s="134" t="s">
        <v>26</v>
      </c>
      <c r="AL62" s="198" t="s">
        <v>180</v>
      </c>
      <c r="AM62" s="198"/>
      <c r="AN62" s="199"/>
      <c r="AP62" s="144" t="s">
        <v>140</v>
      </c>
      <c r="AQ62" s="1"/>
      <c r="AR62" s="143">
        <v>900</v>
      </c>
      <c r="AS62" s="143">
        <v>900</v>
      </c>
      <c r="AU62" s="134" t="s">
        <v>26</v>
      </c>
      <c r="AV62" s="198" t="s">
        <v>287</v>
      </c>
      <c r="AW62" s="198"/>
      <c r="AX62" s="199"/>
      <c r="AY62" s="11"/>
    </row>
    <row r="63" spans="2:51" ht="14.4" customHeight="1" x14ac:dyDescent="0.3">
      <c r="B63" s="101" t="s">
        <v>141</v>
      </c>
      <c r="C63" s="107"/>
      <c r="D63" s="137">
        <f>D73</f>
        <v>1.4539119107674348</v>
      </c>
      <c r="E63" s="137">
        <f>D74</f>
        <v>1.1383642617528196</v>
      </c>
      <c r="G63" s="134" t="s">
        <v>142</v>
      </c>
      <c r="H63" s="236" t="s">
        <v>181</v>
      </c>
      <c r="I63" s="236"/>
      <c r="J63" s="237"/>
      <c r="L63" s="101" t="s">
        <v>141</v>
      </c>
      <c r="M63" s="107"/>
      <c r="N63" s="137">
        <f>N73</f>
        <v>1.5150560660264554</v>
      </c>
      <c r="O63" s="137">
        <f>N74</f>
        <v>1.1663090717395208</v>
      </c>
      <c r="Q63" s="134" t="s">
        <v>142</v>
      </c>
      <c r="R63" s="236" t="s">
        <v>181</v>
      </c>
      <c r="S63" s="236"/>
      <c r="T63" s="237"/>
      <c r="V63" s="101" t="s">
        <v>141</v>
      </c>
      <c r="W63" s="107"/>
      <c r="X63" s="137">
        <f>X73</f>
        <v>1.4043468545027697</v>
      </c>
      <c r="Y63" s="137">
        <f>X74</f>
        <v>1.164922155649583</v>
      </c>
      <c r="AA63" s="134" t="s">
        <v>142</v>
      </c>
      <c r="AB63" s="236" t="s">
        <v>181</v>
      </c>
      <c r="AC63" s="236"/>
      <c r="AD63" s="237"/>
      <c r="AF63" s="101" t="s">
        <v>141</v>
      </c>
      <c r="AG63" s="107"/>
      <c r="AH63" s="137">
        <f>AH73</f>
        <v>1.373007708227473</v>
      </c>
      <c r="AI63" s="137">
        <f>AH74</f>
        <v>1.1655649228680245</v>
      </c>
      <c r="AK63" s="134" t="s">
        <v>142</v>
      </c>
      <c r="AL63" s="236" t="s">
        <v>181</v>
      </c>
      <c r="AM63" s="236"/>
      <c r="AN63" s="237"/>
      <c r="AP63" s="101" t="s">
        <v>141</v>
      </c>
      <c r="AQ63" s="107"/>
      <c r="AR63" s="137">
        <f>AR73</f>
        <v>1.3098464371024618</v>
      </c>
      <c r="AS63" s="137">
        <f>AR74</f>
        <v>1.1632297487065315</v>
      </c>
      <c r="AU63" s="134" t="s">
        <v>142</v>
      </c>
      <c r="AV63" s="236" t="s">
        <v>181</v>
      </c>
      <c r="AW63" s="236"/>
      <c r="AX63" s="237"/>
      <c r="AY63" s="11"/>
    </row>
    <row r="64" spans="2:51" x14ac:dyDescent="0.3">
      <c r="B64" s="101" t="s">
        <v>143</v>
      </c>
      <c r="C64" s="107"/>
      <c r="D64" s="136">
        <v>0.05</v>
      </c>
      <c r="E64" s="138"/>
      <c r="G64" s="129"/>
      <c r="H64" s="236"/>
      <c r="I64" s="236"/>
      <c r="J64" s="237"/>
      <c r="L64" s="101" t="s">
        <v>143</v>
      </c>
      <c r="M64" s="107"/>
      <c r="N64" s="136">
        <v>0.05</v>
      </c>
      <c r="O64" s="138"/>
      <c r="Q64" s="129"/>
      <c r="R64" s="236"/>
      <c r="S64" s="236"/>
      <c r="T64" s="237"/>
      <c r="V64" s="101" t="s">
        <v>143</v>
      </c>
      <c r="W64" s="107"/>
      <c r="X64" s="136">
        <v>0.05</v>
      </c>
      <c r="Y64" s="138"/>
      <c r="AA64" s="129"/>
      <c r="AB64" s="236"/>
      <c r="AC64" s="236"/>
      <c r="AD64" s="237"/>
      <c r="AF64" s="101" t="s">
        <v>143</v>
      </c>
      <c r="AG64" s="107"/>
      <c r="AH64" s="136">
        <v>0.05</v>
      </c>
      <c r="AI64" s="138"/>
      <c r="AK64" s="129"/>
      <c r="AL64" s="236"/>
      <c r="AM64" s="236"/>
      <c r="AN64" s="237"/>
      <c r="AP64" s="101" t="s">
        <v>143</v>
      </c>
      <c r="AQ64" s="107"/>
      <c r="AR64" s="136">
        <v>0.05</v>
      </c>
      <c r="AS64" s="138"/>
      <c r="AU64" s="129"/>
      <c r="AV64" s="236"/>
      <c r="AW64" s="236"/>
      <c r="AX64" s="237"/>
      <c r="AY64" s="11"/>
    </row>
    <row r="65" spans="2:51" x14ac:dyDescent="0.3">
      <c r="B65" s="101" t="s">
        <v>144</v>
      </c>
      <c r="C65" s="107"/>
      <c r="D65" s="139" t="s">
        <v>145</v>
      </c>
      <c r="E65" s="107"/>
      <c r="G65" s="129"/>
      <c r="H65" s="236"/>
      <c r="I65" s="236"/>
      <c r="J65" s="237"/>
      <c r="L65" s="101" t="s">
        <v>144</v>
      </c>
      <c r="M65" s="107"/>
      <c r="N65" s="139" t="s">
        <v>145</v>
      </c>
      <c r="O65" s="107"/>
      <c r="Q65" s="129"/>
      <c r="R65" s="236"/>
      <c r="S65" s="236"/>
      <c r="T65" s="237"/>
      <c r="V65" s="101" t="s">
        <v>144</v>
      </c>
      <c r="W65" s="107"/>
      <c r="X65" s="139" t="s">
        <v>145</v>
      </c>
      <c r="Y65" s="107"/>
      <c r="AA65" s="129"/>
      <c r="AB65" s="236"/>
      <c r="AC65" s="236"/>
      <c r="AD65" s="237"/>
      <c r="AF65" s="101" t="s">
        <v>144</v>
      </c>
      <c r="AG65" s="107"/>
      <c r="AH65" s="139" t="s">
        <v>145</v>
      </c>
      <c r="AI65" s="107"/>
      <c r="AK65" s="129"/>
      <c r="AL65" s="236"/>
      <c r="AM65" s="236"/>
      <c r="AN65" s="237"/>
      <c r="AP65" s="101" t="s">
        <v>144</v>
      </c>
      <c r="AQ65" s="107"/>
      <c r="AR65" s="139" t="s">
        <v>145</v>
      </c>
      <c r="AS65" s="107"/>
      <c r="AU65" s="129"/>
      <c r="AV65" s="236"/>
      <c r="AW65" s="236"/>
      <c r="AX65" s="237"/>
      <c r="AY65" s="11"/>
    </row>
    <row r="66" spans="2:51" x14ac:dyDescent="0.3">
      <c r="B66" s="101" t="s">
        <v>146</v>
      </c>
      <c r="C66" s="107"/>
      <c r="D66" s="140">
        <v>1</v>
      </c>
      <c r="E66" s="107"/>
      <c r="G66" s="128"/>
      <c r="H66" s="236"/>
      <c r="I66" s="236"/>
      <c r="J66" s="237"/>
      <c r="L66" s="101" t="s">
        <v>146</v>
      </c>
      <c r="M66" s="107"/>
      <c r="N66" s="140">
        <v>1</v>
      </c>
      <c r="O66" s="107"/>
      <c r="Q66" s="128"/>
      <c r="R66" s="236"/>
      <c r="S66" s="236"/>
      <c r="T66" s="237"/>
      <c r="V66" s="101" t="s">
        <v>146</v>
      </c>
      <c r="W66" s="107"/>
      <c r="X66" s="140">
        <v>1</v>
      </c>
      <c r="Y66" s="107"/>
      <c r="AA66" s="128"/>
      <c r="AB66" s="236"/>
      <c r="AC66" s="236"/>
      <c r="AD66" s="237"/>
      <c r="AF66" s="101" t="s">
        <v>146</v>
      </c>
      <c r="AG66" s="107"/>
      <c r="AH66" s="140">
        <v>1</v>
      </c>
      <c r="AI66" s="107"/>
      <c r="AK66" s="128"/>
      <c r="AL66" s="236"/>
      <c r="AM66" s="236"/>
      <c r="AN66" s="237"/>
      <c r="AP66" s="101" t="s">
        <v>146</v>
      </c>
      <c r="AQ66" s="107"/>
      <c r="AR66" s="140">
        <v>1</v>
      </c>
      <c r="AS66" s="107"/>
      <c r="AU66" s="128"/>
      <c r="AV66" s="236"/>
      <c r="AW66" s="236"/>
      <c r="AX66" s="237"/>
      <c r="AY66" s="11"/>
    </row>
    <row r="67" spans="2:51" x14ac:dyDescent="0.3">
      <c r="B67" s="101" t="s">
        <v>147</v>
      </c>
      <c r="C67" s="107"/>
      <c r="D67" s="139">
        <f>+D62-1</f>
        <v>899</v>
      </c>
      <c r="E67" s="107"/>
      <c r="G67" s="128"/>
      <c r="H67" s="236"/>
      <c r="I67" s="236"/>
      <c r="J67" s="237"/>
      <c r="L67" s="101" t="s">
        <v>147</v>
      </c>
      <c r="M67" s="107"/>
      <c r="N67" s="139">
        <f>+N62-1</f>
        <v>899</v>
      </c>
      <c r="O67" s="107"/>
      <c r="Q67" s="128"/>
      <c r="R67" s="236"/>
      <c r="S67" s="236"/>
      <c r="T67" s="237"/>
      <c r="V67" s="101" t="s">
        <v>147</v>
      </c>
      <c r="W67" s="107"/>
      <c r="X67" s="139">
        <f>+X62-1</f>
        <v>899</v>
      </c>
      <c r="Y67" s="107"/>
      <c r="AA67" s="128"/>
      <c r="AB67" s="236"/>
      <c r="AC67" s="236"/>
      <c r="AD67" s="237"/>
      <c r="AF67" s="101" t="s">
        <v>147</v>
      </c>
      <c r="AG67" s="107"/>
      <c r="AH67" s="139">
        <f>+AH62-1</f>
        <v>899</v>
      </c>
      <c r="AI67" s="107"/>
      <c r="AK67" s="128"/>
      <c r="AL67" s="236"/>
      <c r="AM67" s="236"/>
      <c r="AN67" s="237"/>
      <c r="AP67" s="101" t="s">
        <v>147</v>
      </c>
      <c r="AQ67" s="107"/>
      <c r="AR67" s="139">
        <f>+AR62-1</f>
        <v>899</v>
      </c>
      <c r="AS67" s="107"/>
      <c r="AU67" s="128"/>
      <c r="AV67" s="236"/>
      <c r="AW67" s="236"/>
      <c r="AX67" s="237"/>
      <c r="AY67" s="11"/>
    </row>
    <row r="68" spans="2:51" x14ac:dyDescent="0.3">
      <c r="B68" s="101" t="s">
        <v>148</v>
      </c>
      <c r="C68" s="107"/>
      <c r="D68" s="139">
        <f>+E62-1</f>
        <v>899</v>
      </c>
      <c r="E68" s="107"/>
      <c r="J68" s="11"/>
      <c r="L68" s="101" t="s">
        <v>148</v>
      </c>
      <c r="M68" s="107"/>
      <c r="N68" s="139">
        <f>+O62-1</f>
        <v>899</v>
      </c>
      <c r="O68" s="107"/>
      <c r="T68" s="11"/>
      <c r="V68" s="101" t="s">
        <v>148</v>
      </c>
      <c r="W68" s="107"/>
      <c r="X68" s="139">
        <f>+Y62-1</f>
        <v>899</v>
      </c>
      <c r="Y68" s="107"/>
      <c r="AD68" s="11"/>
      <c r="AF68" s="101" t="s">
        <v>148</v>
      </c>
      <c r="AG68" s="107"/>
      <c r="AH68" s="139">
        <f>+AI62-1</f>
        <v>899</v>
      </c>
      <c r="AI68" s="107"/>
      <c r="AN68" s="11"/>
      <c r="AP68" s="101" t="s">
        <v>148</v>
      </c>
      <c r="AQ68" s="107"/>
      <c r="AR68" s="139">
        <f>+AS62-1</f>
        <v>899</v>
      </c>
      <c r="AS68" s="107"/>
      <c r="AX68" s="11"/>
      <c r="AY68" s="11"/>
    </row>
    <row r="69" spans="2:51" x14ac:dyDescent="0.3">
      <c r="B69" s="101"/>
      <c r="C69" s="107"/>
      <c r="D69" s="107"/>
      <c r="E69" s="107"/>
      <c r="J69" s="11"/>
      <c r="L69" s="101"/>
      <c r="M69" s="107"/>
      <c r="N69" s="107"/>
      <c r="O69" s="107"/>
      <c r="T69" s="11"/>
      <c r="V69" s="101"/>
      <c r="W69" s="107"/>
      <c r="X69" s="107"/>
      <c r="Y69" s="107"/>
      <c r="AD69" s="11"/>
      <c r="AF69" s="101"/>
      <c r="AG69" s="107"/>
      <c r="AH69" s="107"/>
      <c r="AI69" s="107"/>
      <c r="AN69" s="11"/>
      <c r="AP69" s="101"/>
      <c r="AQ69" s="107"/>
      <c r="AR69" s="107"/>
      <c r="AS69" s="107"/>
      <c r="AX69" s="11"/>
      <c r="AY69" s="11"/>
    </row>
    <row r="70" spans="2:51" x14ac:dyDescent="0.3">
      <c r="B70" s="101" t="s">
        <v>149</v>
      </c>
      <c r="C70" s="107"/>
      <c r="D70" s="141">
        <f>+(D63*D63)/(E63*E63)</f>
        <v>1.631224302354525</v>
      </c>
      <c r="E70" s="107"/>
      <c r="J70" s="11"/>
      <c r="L70" s="101" t="s">
        <v>149</v>
      </c>
      <c r="M70" s="107"/>
      <c r="N70" s="141">
        <f>+(N63*N63)/(O63*O63)</f>
        <v>1.6874468471742661</v>
      </c>
      <c r="O70" s="107"/>
      <c r="T70" s="11"/>
      <c r="V70" s="101" t="s">
        <v>149</v>
      </c>
      <c r="W70" s="107"/>
      <c r="X70" s="141">
        <f>+(X63*X63)/(Y63*Y63)</f>
        <v>1.4532989551760338</v>
      </c>
      <c r="Y70" s="107"/>
      <c r="AD70" s="11"/>
      <c r="AF70" s="101" t="s">
        <v>149</v>
      </c>
      <c r="AG70" s="107"/>
      <c r="AH70" s="141">
        <f>+(AH63*AH63)/(AI63*AI63)</f>
        <v>1.3876278661858299</v>
      </c>
      <c r="AI70" s="107"/>
      <c r="AN70" s="11"/>
      <c r="AP70" s="101" t="s">
        <v>149</v>
      </c>
      <c r="AQ70" s="107"/>
      <c r="AR70" s="141">
        <f>+(AR63*AR63)/(AS63*AS63)</f>
        <v>1.2679722980354347</v>
      </c>
      <c r="AS70" s="107"/>
      <c r="AX70" s="11"/>
      <c r="AY70" s="11"/>
    </row>
    <row r="71" spans="2:51" x14ac:dyDescent="0.3">
      <c r="B71" s="101" t="s">
        <v>150</v>
      </c>
      <c r="C71" s="107"/>
      <c r="D71" s="142">
        <f>2*MIN(FDIST(D70,D67,D68), 1-FDIST(D70,D67,D68))</f>
        <v>2.9261021731349669E-13</v>
      </c>
      <c r="E71" s="107"/>
      <c r="J71" s="11"/>
      <c r="L71" s="101" t="s">
        <v>150</v>
      </c>
      <c r="M71" s="107"/>
      <c r="N71" s="142">
        <f>2*MIN(FDIST(N70,N67,N68), 1-FDIST(N70,N67,N68))</f>
        <v>6.3059485323547255E-15</v>
      </c>
      <c r="O71" s="107"/>
      <c r="T71" s="11"/>
      <c r="V71" s="101" t="s">
        <v>150</v>
      </c>
      <c r="W71" s="107"/>
      <c r="X71" s="142">
        <f>2*MIN(FDIST(X70,X67,X68), 1-FDIST(X70,X67,X68))</f>
        <v>2.3144386395989517E-8</v>
      </c>
      <c r="Y71" s="107"/>
      <c r="AD71" s="11"/>
      <c r="AF71" s="101" t="s">
        <v>150</v>
      </c>
      <c r="AG71" s="107"/>
      <c r="AH71" s="142">
        <f>2*MIN(FDIST(AH70,AH67,AH68), 1-FDIST(AH70,AH67,AH68))</f>
        <v>9.6359552911532201E-7</v>
      </c>
      <c r="AI71" s="107"/>
      <c r="AN71" s="11"/>
      <c r="AP71" s="101" t="s">
        <v>150</v>
      </c>
      <c r="AQ71" s="107"/>
      <c r="AR71" s="142">
        <f>2*MIN(FDIST(AR70,AR67,AR68), 1-FDIST(AR70,AR67,AR68))</f>
        <v>3.791997612689636E-4</v>
      </c>
      <c r="AS71" s="107"/>
      <c r="AX71" s="11"/>
      <c r="AY71" s="11"/>
    </row>
    <row r="72" spans="2:51" x14ac:dyDescent="0.3">
      <c r="B72" s="10"/>
      <c r="J72" s="11"/>
      <c r="L72" s="10"/>
      <c r="T72" s="11"/>
      <c r="V72" s="10"/>
      <c r="AD72" s="11"/>
      <c r="AF72" s="10"/>
      <c r="AN72" s="11"/>
      <c r="AP72" s="10"/>
      <c r="AX72" s="11"/>
      <c r="AY72" s="11"/>
    </row>
    <row r="73" spans="2:51" ht="15.6" x14ac:dyDescent="0.35">
      <c r="B73" s="10"/>
      <c r="C73" s="37" t="s">
        <v>176</v>
      </c>
      <c r="D73" s="99">
        <f>'MODELO BASE'!D911</f>
        <v>1.4539119107674348</v>
      </c>
      <c r="J73" s="11"/>
      <c r="L73" s="10"/>
      <c r="M73" s="37" t="s">
        <v>176</v>
      </c>
      <c r="N73" s="99">
        <f>'MODELO BASE'!F911</f>
        <v>1.5150560660264554</v>
      </c>
      <c r="T73" s="11"/>
      <c r="V73" s="10"/>
      <c r="W73" s="37" t="s">
        <v>176</v>
      </c>
      <c r="X73" s="99">
        <f>'MODELO BASE'!H911</f>
        <v>1.4043468545027697</v>
      </c>
      <c r="AD73" s="11"/>
      <c r="AF73" s="10"/>
      <c r="AG73" s="37" t="s">
        <v>176</v>
      </c>
      <c r="AH73" s="99">
        <f>'MODELO BASE'!J911</f>
        <v>1.373007708227473</v>
      </c>
      <c r="AN73" s="11"/>
      <c r="AP73" s="10"/>
      <c r="AQ73" s="37" t="s">
        <v>176</v>
      </c>
      <c r="AR73" s="99">
        <f>'MODELO BASE'!L911</f>
        <v>1.3098464371024618</v>
      </c>
      <c r="AX73" s="11"/>
      <c r="AY73" s="11"/>
    </row>
    <row r="74" spans="2:51" ht="16.2" thickBot="1" x14ac:dyDescent="0.4">
      <c r="B74" s="12"/>
      <c r="C74" s="145" t="s">
        <v>177</v>
      </c>
      <c r="D74" s="146">
        <f>'MODELO PROPUESTO'!D911</f>
        <v>1.1383642617528196</v>
      </c>
      <c r="E74" s="3"/>
      <c r="F74" s="3"/>
      <c r="G74" s="3"/>
      <c r="H74" s="3"/>
      <c r="I74" s="3"/>
      <c r="J74" s="13"/>
      <c r="L74" s="12"/>
      <c r="M74" s="145" t="s">
        <v>177</v>
      </c>
      <c r="N74" s="146">
        <f>'MODELO PROPUESTO'!F911</f>
        <v>1.1663090717395208</v>
      </c>
      <c r="O74" s="3"/>
      <c r="P74" s="3"/>
      <c r="Q74" s="3"/>
      <c r="R74" s="3"/>
      <c r="S74" s="3"/>
      <c r="T74" s="13"/>
      <c r="V74" s="12"/>
      <c r="W74" s="145" t="s">
        <v>177</v>
      </c>
      <c r="X74" s="146">
        <f>'MODELO PROPUESTO'!H911</f>
        <v>1.164922155649583</v>
      </c>
      <c r="Y74" s="3"/>
      <c r="Z74" s="3"/>
      <c r="AA74" s="3"/>
      <c r="AB74" s="3"/>
      <c r="AC74" s="3"/>
      <c r="AD74" s="13"/>
      <c r="AF74" s="12"/>
      <c r="AG74" s="145" t="s">
        <v>177</v>
      </c>
      <c r="AH74" s="146">
        <f>'MODELO PROPUESTO'!J911</f>
        <v>1.1655649228680245</v>
      </c>
      <c r="AI74" s="3"/>
      <c r="AJ74" s="3"/>
      <c r="AK74" s="3"/>
      <c r="AL74" s="3"/>
      <c r="AM74" s="3"/>
      <c r="AN74" s="13"/>
      <c r="AP74" s="12"/>
      <c r="AQ74" s="145" t="s">
        <v>177</v>
      </c>
      <c r="AR74" s="146">
        <f>'MODELO PROPUESTO'!L911</f>
        <v>1.1632297487065315</v>
      </c>
      <c r="AS74" s="3"/>
      <c r="AT74" s="3"/>
      <c r="AU74" s="3"/>
      <c r="AV74" s="3"/>
      <c r="AW74" s="3"/>
      <c r="AX74" s="13"/>
      <c r="AY74" s="11"/>
    </row>
    <row r="75" spans="2:51" ht="15" thickBot="1" x14ac:dyDescent="0.35">
      <c r="B75" s="12"/>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13"/>
    </row>
    <row r="77" spans="2:51" ht="15" thickBot="1" x14ac:dyDescent="0.35"/>
    <row r="78" spans="2:51" x14ac:dyDescent="0.3">
      <c r="B78" s="149" t="s">
        <v>187</v>
      </c>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15"/>
    </row>
    <row r="79" spans="2:51" ht="15" thickBot="1" x14ac:dyDescent="0.35">
      <c r="B79" s="10"/>
      <c r="AY79" s="11"/>
    </row>
    <row r="80" spans="2:51" x14ac:dyDescent="0.3">
      <c r="B80" s="216" t="s">
        <v>174</v>
      </c>
      <c r="C80" s="217"/>
      <c r="D80" s="217"/>
      <c r="E80" s="217"/>
      <c r="F80" s="217"/>
      <c r="G80" s="217"/>
      <c r="H80" s="217"/>
      <c r="I80" s="217"/>
      <c r="J80" s="218"/>
      <c r="L80" s="216" t="s">
        <v>179</v>
      </c>
      <c r="M80" s="217"/>
      <c r="N80" s="217"/>
      <c r="O80" s="217"/>
      <c r="P80" s="217"/>
      <c r="Q80" s="217"/>
      <c r="R80" s="217"/>
      <c r="S80" s="217"/>
      <c r="T80" s="218"/>
      <c r="V80" s="216" t="s">
        <v>182</v>
      </c>
      <c r="W80" s="217"/>
      <c r="X80" s="217"/>
      <c r="Y80" s="217"/>
      <c r="Z80" s="217"/>
      <c r="AA80" s="217"/>
      <c r="AB80" s="217"/>
      <c r="AC80" s="217"/>
      <c r="AD80" s="218"/>
      <c r="AF80" s="216" t="s">
        <v>183</v>
      </c>
      <c r="AG80" s="217"/>
      <c r="AH80" s="217"/>
      <c r="AI80" s="217"/>
      <c r="AJ80" s="217"/>
      <c r="AK80" s="217"/>
      <c r="AL80" s="217"/>
      <c r="AM80" s="217"/>
      <c r="AN80" s="218"/>
      <c r="AP80" s="216" t="s">
        <v>184</v>
      </c>
      <c r="AQ80" s="217"/>
      <c r="AR80" s="217"/>
      <c r="AS80" s="217"/>
      <c r="AT80" s="217"/>
      <c r="AU80" s="217"/>
      <c r="AV80" s="217"/>
      <c r="AW80" s="217"/>
      <c r="AX80" s="218"/>
      <c r="AY80" s="11"/>
    </row>
    <row r="81" spans="2:51" x14ac:dyDescent="0.3">
      <c r="B81" s="122" t="s">
        <v>151</v>
      </c>
      <c r="C81" s="123"/>
      <c r="D81" s="124"/>
      <c r="E81" s="124"/>
      <c r="J81" s="11"/>
      <c r="L81" s="122" t="s">
        <v>151</v>
      </c>
      <c r="M81" s="123"/>
      <c r="N81" s="124"/>
      <c r="O81" s="124"/>
      <c r="T81" s="11"/>
      <c r="V81" s="122" t="s">
        <v>151</v>
      </c>
      <c r="W81" s="123"/>
      <c r="X81" s="124"/>
      <c r="Y81" s="124"/>
      <c r="AD81" s="11"/>
      <c r="AF81" s="122" t="s">
        <v>151</v>
      </c>
      <c r="AG81" s="123"/>
      <c r="AH81" s="124"/>
      <c r="AI81" s="124"/>
      <c r="AN81" s="11"/>
      <c r="AP81" s="122" t="s">
        <v>151</v>
      </c>
      <c r="AQ81" s="123"/>
      <c r="AR81" s="124"/>
      <c r="AS81" s="124"/>
      <c r="AX81" s="11"/>
      <c r="AY81" s="11"/>
    </row>
    <row r="82" spans="2:51" x14ac:dyDescent="0.3">
      <c r="B82" s="100" t="s">
        <v>152</v>
      </c>
      <c r="C82" s="155"/>
      <c r="D82" s="156"/>
      <c r="E82" s="156"/>
      <c r="J82" s="11"/>
      <c r="L82" s="100" t="s">
        <v>152</v>
      </c>
      <c r="M82" s="155"/>
      <c r="N82" s="156"/>
      <c r="O82" s="156"/>
      <c r="T82" s="11"/>
      <c r="V82" s="100" t="s">
        <v>152</v>
      </c>
      <c r="W82" s="155"/>
      <c r="X82" s="156"/>
      <c r="Y82" s="156"/>
      <c r="AD82" s="11"/>
      <c r="AF82" s="100" t="s">
        <v>152</v>
      </c>
      <c r="AG82" s="155"/>
      <c r="AH82" s="156"/>
      <c r="AI82" s="156"/>
      <c r="AN82" s="11"/>
      <c r="AP82" s="100" t="s">
        <v>152</v>
      </c>
      <c r="AQ82" s="155"/>
      <c r="AR82" s="156"/>
      <c r="AS82" s="156"/>
      <c r="AX82" s="11"/>
      <c r="AY82" s="11"/>
    </row>
    <row r="83" spans="2:51" x14ac:dyDescent="0.3">
      <c r="B83" s="97" t="s">
        <v>153</v>
      </c>
      <c r="C83" s="123"/>
      <c r="D83" s="124"/>
      <c r="E83" s="124"/>
      <c r="G83" s="214" t="s">
        <v>195</v>
      </c>
      <c r="H83" s="214"/>
      <c r="I83" s="214"/>
      <c r="J83" s="215"/>
      <c r="L83" s="97" t="s">
        <v>153</v>
      </c>
      <c r="M83" s="123"/>
      <c r="N83" s="124"/>
      <c r="O83" s="124"/>
      <c r="Q83" s="214" t="s">
        <v>195</v>
      </c>
      <c r="R83" s="214"/>
      <c r="S83" s="214"/>
      <c r="T83" s="215"/>
      <c r="V83" s="97" t="s">
        <v>153</v>
      </c>
      <c r="W83" s="123"/>
      <c r="X83" s="124"/>
      <c r="Y83" s="124"/>
      <c r="AA83" s="214" t="s">
        <v>195</v>
      </c>
      <c r="AB83" s="214"/>
      <c r="AC83" s="214"/>
      <c r="AD83" s="215"/>
      <c r="AF83" s="97" t="s">
        <v>153</v>
      </c>
      <c r="AG83" s="123"/>
      <c r="AH83" s="124"/>
      <c r="AI83" s="124"/>
      <c r="AK83" s="214" t="s">
        <v>195</v>
      </c>
      <c r="AL83" s="214"/>
      <c r="AM83" s="214"/>
      <c r="AN83" s="215"/>
      <c r="AP83" s="97" t="s">
        <v>153</v>
      </c>
      <c r="AQ83" s="123"/>
      <c r="AR83" s="124"/>
      <c r="AS83" s="124"/>
      <c r="AU83" s="214" t="s">
        <v>195</v>
      </c>
      <c r="AV83" s="214"/>
      <c r="AW83" s="214"/>
      <c r="AX83" s="215"/>
      <c r="AY83" s="11"/>
    </row>
    <row r="84" spans="2:51" x14ac:dyDescent="0.3">
      <c r="B84" s="98"/>
      <c r="C84" s="107"/>
      <c r="J84" s="11"/>
      <c r="L84" s="98"/>
      <c r="M84" s="107"/>
      <c r="T84" s="11"/>
      <c r="V84" s="98"/>
      <c r="W84" s="107"/>
      <c r="AD84" s="11"/>
      <c r="AF84" s="98"/>
      <c r="AG84" s="107"/>
      <c r="AN84" s="11"/>
      <c r="AP84" s="98"/>
      <c r="AQ84" s="107"/>
      <c r="AX84" s="11"/>
      <c r="AY84" s="11"/>
    </row>
    <row r="85" spans="2:51" ht="15.6" x14ac:dyDescent="0.35">
      <c r="B85" s="101"/>
      <c r="C85" s="107"/>
      <c r="D85" s="131" t="s">
        <v>133</v>
      </c>
      <c r="E85" s="131" t="s">
        <v>134</v>
      </c>
      <c r="G85" s="194" t="s">
        <v>154</v>
      </c>
      <c r="H85" s="194"/>
      <c r="I85" s="194"/>
      <c r="J85" s="195"/>
      <c r="L85" s="101"/>
      <c r="M85" s="107"/>
      <c r="N85" s="131" t="s">
        <v>133</v>
      </c>
      <c r="O85" s="131" t="s">
        <v>134</v>
      </c>
      <c r="Q85" s="194" t="s">
        <v>154</v>
      </c>
      <c r="R85" s="194"/>
      <c r="S85" s="194"/>
      <c r="T85" s="195"/>
      <c r="V85" s="101"/>
      <c r="W85" s="107"/>
      <c r="X85" s="131" t="s">
        <v>133</v>
      </c>
      <c r="Y85" s="131" t="s">
        <v>134</v>
      </c>
      <c r="AA85" s="194" t="s">
        <v>154</v>
      </c>
      <c r="AB85" s="194"/>
      <c r="AC85" s="194"/>
      <c r="AD85" s="195"/>
      <c r="AF85" s="101"/>
      <c r="AG85" s="107"/>
      <c r="AH85" s="131" t="s">
        <v>133</v>
      </c>
      <c r="AI85" s="131" t="s">
        <v>134</v>
      </c>
      <c r="AK85" s="194" t="s">
        <v>154</v>
      </c>
      <c r="AL85" s="194"/>
      <c r="AM85" s="194"/>
      <c r="AN85" s="195"/>
      <c r="AP85" s="101"/>
      <c r="AQ85" s="107"/>
      <c r="AR85" s="131" t="s">
        <v>133</v>
      </c>
      <c r="AS85" s="131" t="s">
        <v>134</v>
      </c>
      <c r="AU85" s="194" t="s">
        <v>154</v>
      </c>
      <c r="AV85" s="194"/>
      <c r="AW85" s="194"/>
      <c r="AX85" s="195"/>
      <c r="AY85" s="11"/>
    </row>
    <row r="86" spans="2:51" x14ac:dyDescent="0.3">
      <c r="B86" s="10" t="s">
        <v>135</v>
      </c>
      <c r="C86" s="107"/>
      <c r="D86" s="143" t="s">
        <v>188</v>
      </c>
      <c r="E86" s="143" t="s">
        <v>189</v>
      </c>
      <c r="G86" s="194" t="s">
        <v>24</v>
      </c>
      <c r="H86" s="194"/>
      <c r="I86" s="194"/>
      <c r="J86" s="195"/>
      <c r="L86" s="10" t="s">
        <v>135</v>
      </c>
      <c r="M86" s="107"/>
      <c r="N86" s="143" t="s">
        <v>188</v>
      </c>
      <c r="O86" s="143" t="s">
        <v>189</v>
      </c>
      <c r="Q86" s="194" t="s">
        <v>24</v>
      </c>
      <c r="R86" s="194"/>
      <c r="S86" s="194"/>
      <c r="T86" s="195"/>
      <c r="V86" s="10" t="s">
        <v>135</v>
      </c>
      <c r="W86" s="107"/>
      <c r="X86" s="143" t="s">
        <v>188</v>
      </c>
      <c r="Y86" s="143" t="s">
        <v>189</v>
      </c>
      <c r="AA86" s="194" t="s">
        <v>24</v>
      </c>
      <c r="AB86" s="194"/>
      <c r="AC86" s="194"/>
      <c r="AD86" s="195"/>
      <c r="AF86" s="10" t="s">
        <v>135</v>
      </c>
      <c r="AG86" s="107"/>
      <c r="AH86" s="143" t="s">
        <v>188</v>
      </c>
      <c r="AI86" s="143" t="s">
        <v>189</v>
      </c>
      <c r="AK86" s="194" t="s">
        <v>24</v>
      </c>
      <c r="AL86" s="194"/>
      <c r="AM86" s="194"/>
      <c r="AN86" s="195"/>
      <c r="AP86" s="10" t="s">
        <v>135</v>
      </c>
      <c r="AQ86" s="107"/>
      <c r="AR86" s="143" t="s">
        <v>188</v>
      </c>
      <c r="AS86" s="143" t="s">
        <v>189</v>
      </c>
      <c r="AU86" s="194" t="s">
        <v>24</v>
      </c>
      <c r="AV86" s="194"/>
      <c r="AW86" s="194"/>
      <c r="AX86" s="195"/>
      <c r="AY86" s="11"/>
    </row>
    <row r="87" spans="2:51" ht="15.6" x14ac:dyDescent="0.35">
      <c r="B87" s="10" t="s">
        <v>139</v>
      </c>
      <c r="C87" s="107"/>
      <c r="D87" s="143" t="str">
        <f>D61</f>
        <v>CANTIDAD DE SALONES TIPO PALEO</v>
      </c>
      <c r="E87" s="143" t="str">
        <f>E61</f>
        <v>CANTIDAD DE SALONES TIPO PALEO</v>
      </c>
      <c r="G87" s="194" t="s">
        <v>194</v>
      </c>
      <c r="H87" s="194"/>
      <c r="I87" s="194"/>
      <c r="J87" s="195"/>
      <c r="L87" s="10" t="s">
        <v>139</v>
      </c>
      <c r="M87" s="107"/>
      <c r="N87" s="143" t="str">
        <f>N61</f>
        <v>CANTIDAD DE SALONES TIPO PALEO</v>
      </c>
      <c r="O87" s="143" t="str">
        <f>O61</f>
        <v>CANTIDAD DE SALONES TIPO PALEO</v>
      </c>
      <c r="Q87" s="194" t="s">
        <v>194</v>
      </c>
      <c r="R87" s="194"/>
      <c r="S87" s="194"/>
      <c r="T87" s="195"/>
      <c r="V87" s="10" t="s">
        <v>139</v>
      </c>
      <c r="W87" s="107"/>
      <c r="X87" s="143" t="str">
        <f>X61</f>
        <v>CANTIDAD DE SALONES TIPO PALEO</v>
      </c>
      <c r="Y87" s="143" t="str">
        <f>Y61</f>
        <v>CANTIDAD DE SALONES TIPO PALEO</v>
      </c>
      <c r="AA87" s="194" t="s">
        <v>194</v>
      </c>
      <c r="AB87" s="194"/>
      <c r="AC87" s="194"/>
      <c r="AD87" s="195"/>
      <c r="AF87" s="10" t="s">
        <v>139</v>
      </c>
      <c r="AG87" s="107"/>
      <c r="AH87" s="143" t="str">
        <f>AH61</f>
        <v>CANTIDAD DE SALONES TIPO PALEO</v>
      </c>
      <c r="AI87" s="143" t="str">
        <f>AI61</f>
        <v>CANTIDAD DE SALONES TIPO PALEO</v>
      </c>
      <c r="AK87" s="194" t="s">
        <v>194</v>
      </c>
      <c r="AL87" s="194"/>
      <c r="AM87" s="194"/>
      <c r="AN87" s="195"/>
      <c r="AP87" s="10" t="s">
        <v>139</v>
      </c>
      <c r="AQ87" s="107"/>
      <c r="AR87" s="143" t="str">
        <f>AR61</f>
        <v>CANTIDAD DE SALONES TIPO PALEO</v>
      </c>
      <c r="AS87" s="143" t="str">
        <f>AS61</f>
        <v>CANTIDAD DE SALONES TIPO PALEO</v>
      </c>
      <c r="AU87" s="194" t="s">
        <v>194</v>
      </c>
      <c r="AV87" s="194"/>
      <c r="AW87" s="194"/>
      <c r="AX87" s="195"/>
      <c r="AY87" s="11"/>
    </row>
    <row r="88" spans="2:51" ht="16.2" customHeight="1" x14ac:dyDescent="0.3">
      <c r="B88" s="10" t="s">
        <v>155</v>
      </c>
      <c r="C88" s="107"/>
      <c r="D88" s="143" t="s">
        <v>190</v>
      </c>
      <c r="E88" s="143" t="str">
        <f>D88</f>
        <v xml:space="preserve">Cantidad  </v>
      </c>
      <c r="G88" s="196" t="s">
        <v>96</v>
      </c>
      <c r="H88" s="196"/>
      <c r="I88" s="196"/>
      <c r="J88" s="197"/>
      <c r="L88" s="10" t="s">
        <v>155</v>
      </c>
      <c r="M88" s="107"/>
      <c r="N88" s="143" t="s">
        <v>190</v>
      </c>
      <c r="O88" s="143" t="str">
        <f>N88</f>
        <v xml:space="preserve">Cantidad  </v>
      </c>
      <c r="Q88" s="196" t="s">
        <v>96</v>
      </c>
      <c r="R88" s="196"/>
      <c r="S88" s="196"/>
      <c r="T88" s="197"/>
      <c r="V88" s="10" t="s">
        <v>155</v>
      </c>
      <c r="W88" s="107"/>
      <c r="X88" s="143" t="s">
        <v>190</v>
      </c>
      <c r="Y88" s="143" t="str">
        <f>X88</f>
        <v xml:space="preserve">Cantidad  </v>
      </c>
      <c r="AA88" s="196" t="s">
        <v>96</v>
      </c>
      <c r="AB88" s="196"/>
      <c r="AC88" s="196"/>
      <c r="AD88" s="197"/>
      <c r="AF88" s="10" t="s">
        <v>155</v>
      </c>
      <c r="AG88" s="107"/>
      <c r="AH88" s="143" t="s">
        <v>190</v>
      </c>
      <c r="AI88" s="143" t="str">
        <f>AH88</f>
        <v xml:space="preserve">Cantidad  </v>
      </c>
      <c r="AK88" s="196" t="s">
        <v>96</v>
      </c>
      <c r="AL88" s="196"/>
      <c r="AM88" s="196"/>
      <c r="AN88" s="197"/>
      <c r="AP88" s="10" t="s">
        <v>155</v>
      </c>
      <c r="AQ88" s="107"/>
      <c r="AR88" s="143" t="s">
        <v>190</v>
      </c>
      <c r="AS88" s="143" t="str">
        <f>AR88</f>
        <v xml:space="preserve">Cantidad  </v>
      </c>
      <c r="AU88" s="196" t="s">
        <v>96</v>
      </c>
      <c r="AV88" s="196"/>
      <c r="AW88" s="196"/>
      <c r="AX88" s="197"/>
      <c r="AY88" s="11"/>
    </row>
    <row r="89" spans="2:51" ht="31.2" customHeight="1" x14ac:dyDescent="0.3">
      <c r="B89" s="144" t="s">
        <v>140</v>
      </c>
      <c r="C89" s="107"/>
      <c r="D89" s="143">
        <v>900</v>
      </c>
      <c r="E89" s="143">
        <v>900</v>
      </c>
      <c r="G89" s="166" t="s">
        <v>26</v>
      </c>
      <c r="H89" s="198" t="s">
        <v>180</v>
      </c>
      <c r="I89" s="198"/>
      <c r="J89" s="199"/>
      <c r="L89" s="144" t="s">
        <v>140</v>
      </c>
      <c r="M89" s="107"/>
      <c r="N89" s="143">
        <v>900</v>
      </c>
      <c r="O89" s="143">
        <v>900</v>
      </c>
      <c r="Q89" s="166" t="s">
        <v>26</v>
      </c>
      <c r="R89" s="198" t="s">
        <v>180</v>
      </c>
      <c r="S89" s="198"/>
      <c r="T89" s="199"/>
      <c r="V89" s="144" t="s">
        <v>140</v>
      </c>
      <c r="W89" s="107"/>
      <c r="X89" s="143">
        <v>900</v>
      </c>
      <c r="Y89" s="143">
        <v>900</v>
      </c>
      <c r="AA89" s="166" t="s">
        <v>26</v>
      </c>
      <c r="AB89" s="198" t="s">
        <v>180</v>
      </c>
      <c r="AC89" s="198"/>
      <c r="AD89" s="199"/>
      <c r="AF89" s="144" t="s">
        <v>140</v>
      </c>
      <c r="AG89" s="107"/>
      <c r="AH89" s="143">
        <v>900</v>
      </c>
      <c r="AI89" s="143">
        <v>900</v>
      </c>
      <c r="AK89" s="166" t="s">
        <v>26</v>
      </c>
      <c r="AL89" s="198" t="s">
        <v>180</v>
      </c>
      <c r="AM89" s="198"/>
      <c r="AN89" s="199"/>
      <c r="AP89" s="144" t="s">
        <v>140</v>
      </c>
      <c r="AQ89" s="107"/>
      <c r="AR89" s="143">
        <v>900</v>
      </c>
      <c r="AS89" s="143">
        <v>900</v>
      </c>
      <c r="AU89" s="166" t="s">
        <v>26</v>
      </c>
      <c r="AV89" s="198" t="s">
        <v>180</v>
      </c>
      <c r="AW89" s="198"/>
      <c r="AX89" s="199"/>
      <c r="AY89" s="11"/>
    </row>
    <row r="90" spans="2:51" ht="14.4" customHeight="1" x14ac:dyDescent="0.3">
      <c r="B90" s="10" t="s">
        <v>156</v>
      </c>
      <c r="C90" s="107"/>
      <c r="D90" s="157">
        <f>D73</f>
        <v>1.4539119107674348</v>
      </c>
      <c r="E90" s="157">
        <f>D74</f>
        <v>1.1383642617528196</v>
      </c>
      <c r="G90" s="166" t="s">
        <v>142</v>
      </c>
      <c r="H90" s="236" t="s">
        <v>196</v>
      </c>
      <c r="I90" s="236"/>
      <c r="J90" s="237"/>
      <c r="L90" s="10" t="s">
        <v>156</v>
      </c>
      <c r="M90" s="107"/>
      <c r="N90" s="157">
        <f>N73</f>
        <v>1.5150560660264554</v>
      </c>
      <c r="O90" s="157">
        <f>N74</f>
        <v>1.1663090717395208</v>
      </c>
      <c r="Q90" s="166" t="s">
        <v>142</v>
      </c>
      <c r="R90" s="236" t="s">
        <v>196</v>
      </c>
      <c r="S90" s="236"/>
      <c r="T90" s="237"/>
      <c r="V90" s="10" t="s">
        <v>156</v>
      </c>
      <c r="W90" s="107"/>
      <c r="X90" s="157">
        <f>X73</f>
        <v>1.4043468545027697</v>
      </c>
      <c r="Y90" s="157">
        <f>X74</f>
        <v>1.164922155649583</v>
      </c>
      <c r="AA90" s="166" t="s">
        <v>142</v>
      </c>
      <c r="AB90" s="236" t="s">
        <v>196</v>
      </c>
      <c r="AC90" s="236"/>
      <c r="AD90" s="237"/>
      <c r="AF90" s="10" t="s">
        <v>156</v>
      </c>
      <c r="AG90" s="107"/>
      <c r="AH90" s="157">
        <f>AH73</f>
        <v>1.373007708227473</v>
      </c>
      <c r="AI90" s="157">
        <f>AH74</f>
        <v>1.1655649228680245</v>
      </c>
      <c r="AK90" s="166" t="s">
        <v>142</v>
      </c>
      <c r="AL90" s="236" t="s">
        <v>196</v>
      </c>
      <c r="AM90" s="236"/>
      <c r="AN90" s="237"/>
      <c r="AP90" s="10" t="s">
        <v>156</v>
      </c>
      <c r="AQ90" s="107"/>
      <c r="AR90" s="157">
        <f>AR73</f>
        <v>1.3098464371024618</v>
      </c>
      <c r="AS90" s="157">
        <f>AR74</f>
        <v>1.1632297487065315</v>
      </c>
      <c r="AU90" s="166" t="s">
        <v>142</v>
      </c>
      <c r="AV90" s="236" t="s">
        <v>196</v>
      </c>
      <c r="AW90" s="236"/>
      <c r="AX90" s="237"/>
      <c r="AY90" s="11"/>
    </row>
    <row r="91" spans="2:51" x14ac:dyDescent="0.3">
      <c r="B91" s="10" t="s">
        <v>157</v>
      </c>
      <c r="C91" s="107"/>
      <c r="D91" s="157">
        <f>D100</f>
        <v>4.5266666666666664</v>
      </c>
      <c r="E91" s="157">
        <f>D101</f>
        <v>5.17</v>
      </c>
      <c r="G91" s="128"/>
      <c r="H91" s="236"/>
      <c r="I91" s="236"/>
      <c r="J91" s="237"/>
      <c r="L91" s="10" t="s">
        <v>157</v>
      </c>
      <c r="M91" s="107"/>
      <c r="N91" s="157">
        <f>N100</f>
        <v>3.8733333333333335</v>
      </c>
      <c r="O91" s="157">
        <f>N101</f>
        <v>5.1111111111111107</v>
      </c>
      <c r="Q91" s="128"/>
      <c r="R91" s="236"/>
      <c r="S91" s="236"/>
      <c r="T91" s="237"/>
      <c r="V91" s="10" t="s">
        <v>157</v>
      </c>
      <c r="W91" s="107"/>
      <c r="X91" s="157">
        <f>X100</f>
        <v>2.778888888888889</v>
      </c>
      <c r="Y91" s="157">
        <f>X101</f>
        <v>5.1155555555555559</v>
      </c>
      <c r="AA91" s="128"/>
      <c r="AB91" s="236"/>
      <c r="AC91" s="236"/>
      <c r="AD91" s="237"/>
      <c r="AF91" s="10" t="s">
        <v>157</v>
      </c>
      <c r="AG91" s="107"/>
      <c r="AH91" s="157">
        <f>AH100</f>
        <v>2.2166666666666668</v>
      </c>
      <c r="AI91" s="157">
        <f>AH101</f>
        <v>5.108888888888889</v>
      </c>
      <c r="AK91" s="128"/>
      <c r="AL91" s="236"/>
      <c r="AM91" s="236"/>
      <c r="AN91" s="237"/>
      <c r="AP91" s="10" t="s">
        <v>157</v>
      </c>
      <c r="AQ91" s="107"/>
      <c r="AR91" s="157">
        <f>AR100</f>
        <v>2.4744444444444444</v>
      </c>
      <c r="AS91" s="157">
        <f>AR101</f>
        <v>5.1133333333333333</v>
      </c>
      <c r="AU91" s="128"/>
      <c r="AV91" s="236"/>
      <c r="AW91" s="236"/>
      <c r="AX91" s="237"/>
      <c r="AY91" s="11"/>
    </row>
    <row r="92" spans="2:51" x14ac:dyDescent="0.3">
      <c r="B92" s="10" t="s">
        <v>143</v>
      </c>
      <c r="C92" s="107"/>
      <c r="D92" s="143">
        <v>0.05</v>
      </c>
      <c r="E92" s="158"/>
      <c r="G92" s="128"/>
      <c r="H92" s="236"/>
      <c r="I92" s="236"/>
      <c r="J92" s="237"/>
      <c r="L92" s="10" t="s">
        <v>143</v>
      </c>
      <c r="M92" s="107"/>
      <c r="N92" s="143">
        <v>0.05</v>
      </c>
      <c r="O92" s="158"/>
      <c r="Q92" s="128"/>
      <c r="R92" s="236"/>
      <c r="S92" s="236"/>
      <c r="T92" s="237"/>
      <c r="V92" s="10" t="s">
        <v>143</v>
      </c>
      <c r="W92" s="107"/>
      <c r="X92" s="143">
        <v>0.05</v>
      </c>
      <c r="Y92" s="158"/>
      <c r="AA92" s="128"/>
      <c r="AB92" s="236"/>
      <c r="AC92" s="236"/>
      <c r="AD92" s="237"/>
      <c r="AF92" s="10" t="s">
        <v>143</v>
      </c>
      <c r="AG92" s="107"/>
      <c r="AH92" s="143">
        <v>0.05</v>
      </c>
      <c r="AI92" s="158"/>
      <c r="AK92" s="128"/>
      <c r="AL92" s="236"/>
      <c r="AM92" s="236"/>
      <c r="AN92" s="237"/>
      <c r="AP92" s="10" t="s">
        <v>143</v>
      </c>
      <c r="AQ92" s="107"/>
      <c r="AR92" s="143">
        <v>0.05</v>
      </c>
      <c r="AS92" s="158"/>
      <c r="AU92" s="128"/>
      <c r="AV92" s="236"/>
      <c r="AW92" s="236"/>
      <c r="AX92" s="237"/>
      <c r="AY92" s="11"/>
    </row>
    <row r="93" spans="2:51" x14ac:dyDescent="0.3">
      <c r="B93" s="10" t="s">
        <v>158</v>
      </c>
      <c r="C93" s="107"/>
      <c r="D93" s="159">
        <f>+TRUNC((POWER(D90*D90/D89+E90*E90/E89,2))/(POWER(D90*D90/D89,2)/(D89-1)+POWER(E90*E90/E89,2)/(E89-1)),0)</f>
        <v>1700</v>
      </c>
      <c r="E93" s="160"/>
      <c r="G93" s="128"/>
      <c r="H93" s="236"/>
      <c r="I93" s="236"/>
      <c r="J93" s="237"/>
      <c r="L93" s="10" t="s">
        <v>158</v>
      </c>
      <c r="M93" s="107"/>
      <c r="N93" s="159">
        <f>+TRUNC((POWER(N90*N90/N89+O90*O90/O89,2))/(POWER(N90*N90/N89,2)/(N89-1)+POWER(O90*O90/O89,2)/(O89-1)),0)</f>
        <v>1687</v>
      </c>
      <c r="O93" s="160"/>
      <c r="Q93" s="128"/>
      <c r="R93" s="236"/>
      <c r="S93" s="236"/>
      <c r="T93" s="237"/>
      <c r="V93" s="10" t="s">
        <v>158</v>
      </c>
      <c r="W93" s="107"/>
      <c r="X93" s="159">
        <f>+TRUNC((POWER(X90*X90/X89+Y90*Y90/Y89,2))/(POWER(X90*X90/X89,2)/(X89-1)+POWER(Y90*Y90/Y89,2)/(Y89-1)),0)</f>
        <v>1738</v>
      </c>
      <c r="Y93" s="160"/>
      <c r="AA93" s="128"/>
      <c r="AB93" s="236"/>
      <c r="AC93" s="236"/>
      <c r="AD93" s="237"/>
      <c r="AF93" s="10" t="s">
        <v>158</v>
      </c>
      <c r="AG93" s="107"/>
      <c r="AH93" s="159">
        <f>+TRUNC((POWER(AH90*AH90/AH89+AI90*AI90/AI89,2))/(POWER(AH90*AH90/AH89,2)/(AH89-1)+POWER(AI90*AI90/AI89,2)/(AI89-1)),0)</f>
        <v>1751</v>
      </c>
      <c r="AI93" s="160"/>
      <c r="AK93" s="128"/>
      <c r="AL93" s="236"/>
      <c r="AM93" s="236"/>
      <c r="AN93" s="237"/>
      <c r="AP93" s="10" t="s">
        <v>158</v>
      </c>
      <c r="AQ93" s="107"/>
      <c r="AR93" s="159">
        <f>+TRUNC((POWER(AR90*AR90/AR89+AS90*AS90/AS89,2))/(POWER(AR90*AR90/AR89,2)/(AR89-1)+POWER(AS90*AS90/AS89,2)/(AS89-1)),0)</f>
        <v>1773</v>
      </c>
      <c r="AS93" s="160"/>
      <c r="AU93" s="128"/>
      <c r="AV93" s="236"/>
      <c r="AW93" s="236"/>
      <c r="AX93" s="237"/>
      <c r="AY93" s="11"/>
    </row>
    <row r="94" spans="2:51" x14ac:dyDescent="0.3">
      <c r="B94" s="10" t="s">
        <v>144</v>
      </c>
      <c r="C94" s="107"/>
      <c r="D94" s="143" t="s">
        <v>193</v>
      </c>
      <c r="E94" s="160"/>
      <c r="G94" s="128"/>
      <c r="H94" s="236"/>
      <c r="I94" s="236"/>
      <c r="J94" s="237"/>
      <c r="L94" s="10" t="s">
        <v>144</v>
      </c>
      <c r="M94" s="107"/>
      <c r="N94" s="143" t="s">
        <v>193</v>
      </c>
      <c r="O94" s="160"/>
      <c r="Q94" s="128"/>
      <c r="R94" s="236"/>
      <c r="S94" s="236"/>
      <c r="T94" s="237"/>
      <c r="V94" s="10" t="s">
        <v>144</v>
      </c>
      <c r="W94" s="107"/>
      <c r="X94" s="143" t="s">
        <v>193</v>
      </c>
      <c r="Y94" s="160"/>
      <c r="AA94" s="128"/>
      <c r="AB94" s="236"/>
      <c r="AC94" s="236"/>
      <c r="AD94" s="237"/>
      <c r="AF94" s="10" t="s">
        <v>144</v>
      </c>
      <c r="AG94" s="107"/>
      <c r="AH94" s="143" t="s">
        <v>193</v>
      </c>
      <c r="AI94" s="160"/>
      <c r="AK94" s="128"/>
      <c r="AL94" s="236"/>
      <c r="AM94" s="236"/>
      <c r="AN94" s="237"/>
      <c r="AP94" s="10" t="s">
        <v>144</v>
      </c>
      <c r="AQ94" s="107"/>
      <c r="AR94" s="143" t="s">
        <v>193</v>
      </c>
      <c r="AS94" s="160"/>
      <c r="AU94" s="128"/>
      <c r="AV94" s="236"/>
      <c r="AW94" s="236"/>
      <c r="AX94" s="237"/>
      <c r="AY94" s="11"/>
    </row>
    <row r="95" spans="2:51" x14ac:dyDescent="0.3">
      <c r="B95" s="10" t="s">
        <v>146</v>
      </c>
      <c r="C95" s="107"/>
      <c r="D95" s="161">
        <v>0</v>
      </c>
      <c r="E95" s="1"/>
      <c r="G95" s="128"/>
      <c r="H95" s="236"/>
      <c r="I95" s="236"/>
      <c r="J95" s="237"/>
      <c r="L95" s="10" t="s">
        <v>146</v>
      </c>
      <c r="M95" s="107"/>
      <c r="N95" s="161">
        <v>0</v>
      </c>
      <c r="O95" s="1"/>
      <c r="Q95" s="128"/>
      <c r="R95" s="236"/>
      <c r="S95" s="236"/>
      <c r="T95" s="237"/>
      <c r="V95" s="10" t="s">
        <v>146</v>
      </c>
      <c r="W95" s="107"/>
      <c r="X95" s="161">
        <v>0</v>
      </c>
      <c r="Y95" s="1"/>
      <c r="AA95" s="128"/>
      <c r="AB95" s="236"/>
      <c r="AC95" s="236"/>
      <c r="AD95" s="237"/>
      <c r="AF95" s="10" t="s">
        <v>146</v>
      </c>
      <c r="AG95" s="107"/>
      <c r="AH95" s="161">
        <v>0</v>
      </c>
      <c r="AI95" s="1"/>
      <c r="AK95" s="128"/>
      <c r="AL95" s="236"/>
      <c r="AM95" s="236"/>
      <c r="AN95" s="237"/>
      <c r="AP95" s="10" t="s">
        <v>146</v>
      </c>
      <c r="AQ95" s="107"/>
      <c r="AR95" s="161">
        <v>0</v>
      </c>
      <c r="AS95" s="1"/>
      <c r="AU95" s="128"/>
      <c r="AV95" s="236"/>
      <c r="AW95" s="236"/>
      <c r="AX95" s="237"/>
      <c r="AY95" s="11"/>
    </row>
    <row r="96" spans="2:51" x14ac:dyDescent="0.3">
      <c r="B96" s="10"/>
      <c r="C96" s="107"/>
      <c r="D96" s="158"/>
      <c r="E96" s="1"/>
      <c r="G96" s="128"/>
      <c r="H96" s="236"/>
      <c r="I96" s="236"/>
      <c r="J96" s="237"/>
      <c r="L96" s="10"/>
      <c r="M96" s="107"/>
      <c r="N96" s="158"/>
      <c r="O96" s="1"/>
      <c r="Q96" s="128"/>
      <c r="R96" s="236"/>
      <c r="S96" s="236"/>
      <c r="T96" s="237"/>
      <c r="V96" s="10"/>
      <c r="W96" s="107"/>
      <c r="X96" s="158"/>
      <c r="Y96" s="1"/>
      <c r="AA96" s="128"/>
      <c r="AB96" s="236"/>
      <c r="AC96" s="236"/>
      <c r="AD96" s="237"/>
      <c r="AF96" s="10"/>
      <c r="AG96" s="107"/>
      <c r="AH96" s="158"/>
      <c r="AI96" s="1"/>
      <c r="AK96" s="128"/>
      <c r="AL96" s="236"/>
      <c r="AM96" s="236"/>
      <c r="AN96" s="237"/>
      <c r="AP96" s="10"/>
      <c r="AQ96" s="107"/>
      <c r="AR96" s="158"/>
      <c r="AS96" s="1"/>
      <c r="AU96" s="128"/>
      <c r="AV96" s="236"/>
      <c r="AW96" s="236"/>
      <c r="AX96" s="237"/>
      <c r="AY96" s="11"/>
    </row>
    <row r="97" spans="2:51" x14ac:dyDescent="0.3">
      <c r="B97" s="10" t="s">
        <v>159</v>
      </c>
      <c r="C97" s="107"/>
      <c r="D97" s="162">
        <f>+((D91-E91)-D95)/SQRT(D90*D90/D89+E90*E90/E89)</f>
        <v>-10.451945109531474</v>
      </c>
      <c r="E97" s="1"/>
      <c r="J97" s="11"/>
      <c r="L97" s="10" t="s">
        <v>159</v>
      </c>
      <c r="M97" s="107"/>
      <c r="N97" s="162">
        <f>+((N91-O91)-N95)/SQRT(N90*N90/N89+O90*O90/O89)</f>
        <v>-19.421391402048297</v>
      </c>
      <c r="O97" s="1"/>
      <c r="T97" s="11"/>
      <c r="V97" s="10" t="s">
        <v>159</v>
      </c>
      <c r="W97" s="107"/>
      <c r="X97" s="162">
        <f>+((X91-Y91)-X95)/SQRT(X90*X90/X89+Y90*Y90/Y89)</f>
        <v>-38.418984016917712</v>
      </c>
      <c r="Y97" s="1"/>
      <c r="AD97" s="11"/>
      <c r="AF97" s="10" t="s">
        <v>159</v>
      </c>
      <c r="AG97" s="107"/>
      <c r="AH97" s="162">
        <f>+((AH91-AI91)-AH95)/SQRT(AH90*AH90/AH89+AI90*AI90/AI89)</f>
        <v>-48.176264754159021</v>
      </c>
      <c r="AI97" s="1"/>
      <c r="AN97" s="11"/>
      <c r="AP97" s="10" t="s">
        <v>159</v>
      </c>
      <c r="AQ97" s="107"/>
      <c r="AR97" s="162">
        <f>+((AR91-AS91)-AR95)/SQRT(AR90*AR90/AR89+AS90*AS90/AS89)</f>
        <v>-45.191627920786182</v>
      </c>
      <c r="AS97" s="1"/>
      <c r="AX97" s="11"/>
      <c r="AY97" s="11"/>
    </row>
    <row r="98" spans="2:51" x14ac:dyDescent="0.3">
      <c r="B98" s="10" t="s">
        <v>150</v>
      </c>
      <c r="C98" s="107"/>
      <c r="D98" s="163">
        <f>IF(D94="Diferente",IF(D97&gt;0,2*TDIST(D97,D93,1),2*TDIST(ABS(D97),D93,1)),IF(D94="Mayor",IF(D97&lt;0,1-TDIST(ABS(D97),D93,1),TDIST(D97,D93,1)),IF(D94="Menor",IF(D97&lt;0,TDIST(ABS(D97),D93,1),1-TDIST(D97,D93,1)),"ERROR")))</f>
        <v>3.9854232302376932E-25</v>
      </c>
      <c r="E98" s="1"/>
      <c r="J98" s="11"/>
      <c r="L98" s="10" t="s">
        <v>150</v>
      </c>
      <c r="M98" s="107"/>
      <c r="N98" s="163">
        <f>IF(N94="Diferente",IF(N97&gt;0,2*TDIST(N97,N93,1),2*TDIST(ABS(N97),N93,1)),IF(N94="Mayor",IF(N97&lt;0,1-TDIST(ABS(N97),N93,1),TDIST(N97,N93,1)),IF(N94="Menor",IF(N97&lt;0,TDIST(ABS(N97),N93,1),1-TDIST(N97,N93,1)),"ERROR")))</f>
        <v>2.7251292007412961E-76</v>
      </c>
      <c r="O98" s="1"/>
      <c r="T98" s="11"/>
      <c r="V98" s="10" t="s">
        <v>150</v>
      </c>
      <c r="W98" s="107"/>
      <c r="X98" s="163">
        <f>IF(X94="Diferente",IF(X97&gt;0,2*TDIST(X97,X93,1),2*TDIST(ABS(X97),X93,1)),IF(X94="Mayor",IF(X97&lt;0,1-TDIST(ABS(X97),X93,1),TDIST(X97,X93,1)),IF(X94="Menor",IF(X97&lt;0,TDIST(ABS(X97),X93,1),1-TDIST(X97,X93,1)),"ERROR")))</f>
        <v>1.3419727961152494E-234</v>
      </c>
      <c r="Y98" s="1"/>
      <c r="AD98" s="11"/>
      <c r="AF98" s="10" t="s">
        <v>150</v>
      </c>
      <c r="AG98" s="107"/>
      <c r="AH98" s="167">
        <f>IF(AH94="Diferente",IF(AH97&gt;0,2*TDIST(AH97,AH93,1),2*TDIST(ABS(AH97),AH93,1)),IF(AH94="Mayor",IF(AH97&lt;0,1-TDIST(ABS(AH97),AH93,1),TDIST(AH97,AH93,1)),IF(AH94="Menor",IF(AH97&lt;0,TDIST(ABS(AH97),AH93,1),1-TDIST(AH97,AH93,1)),"ERROR")))</f>
        <v>0</v>
      </c>
      <c r="AI98" s="1"/>
      <c r="AN98" s="11"/>
      <c r="AP98" s="10" t="s">
        <v>150</v>
      </c>
      <c r="AQ98" s="107"/>
      <c r="AR98" s="167">
        <f>IF(AR94="Diferente",IF(AR97&gt;0,2*TDIST(AR97,AR93,1),2*TDIST(ABS(AR97),AR93,1)),IF(AR94="Mayor",IF(AR97&lt;0,1-TDIST(ABS(AR97),AR93,1),TDIST(AR97,AR93,1)),IF(AR94="Menor",IF(AR97&lt;0,TDIST(ABS(AR97),AR93,1),1-TDIST(AR97,AR93,1)),"ERROR")))</f>
        <v>1.1716225727931514E-297</v>
      </c>
      <c r="AS98" s="1"/>
      <c r="AX98" s="11"/>
      <c r="AY98" s="11"/>
    </row>
    <row r="99" spans="2:51" x14ac:dyDescent="0.3">
      <c r="B99" s="10"/>
      <c r="J99" s="11"/>
      <c r="L99" s="10"/>
      <c r="T99" s="11"/>
      <c r="V99" s="10"/>
      <c r="AD99" s="11"/>
      <c r="AF99" s="10"/>
      <c r="AN99" s="11"/>
      <c r="AP99" s="10"/>
      <c r="AX99" s="11"/>
      <c r="AY99" s="11"/>
    </row>
    <row r="100" spans="2:51" ht="15.6" x14ac:dyDescent="0.35">
      <c r="B100" s="10"/>
      <c r="C100" s="36" t="s">
        <v>192</v>
      </c>
      <c r="D100" s="102">
        <f>'MODELO BASE'!D907</f>
        <v>4.5266666666666664</v>
      </c>
      <c r="J100" s="11"/>
      <c r="L100" s="10"/>
      <c r="M100" s="36" t="s">
        <v>192</v>
      </c>
      <c r="N100" s="102">
        <f>'MODELO BASE'!F907</f>
        <v>3.8733333333333335</v>
      </c>
      <c r="T100" s="11"/>
      <c r="V100" s="10"/>
      <c r="W100" s="36" t="s">
        <v>192</v>
      </c>
      <c r="X100" s="102">
        <f>'MODELO BASE'!H907</f>
        <v>2.778888888888889</v>
      </c>
      <c r="AD100" s="11"/>
      <c r="AF100" s="10"/>
      <c r="AG100" s="36" t="s">
        <v>192</v>
      </c>
      <c r="AH100" s="102">
        <f>'MODELO BASE'!J907</f>
        <v>2.2166666666666668</v>
      </c>
      <c r="AN100" s="11"/>
      <c r="AP100" s="10"/>
      <c r="AQ100" s="36" t="s">
        <v>192</v>
      </c>
      <c r="AR100" s="102">
        <f>'MODELO BASE'!L907</f>
        <v>2.4744444444444444</v>
      </c>
      <c r="AX100" s="11"/>
      <c r="AY100" s="11"/>
    </row>
    <row r="101" spans="2:51" ht="16.2" thickBot="1" x14ac:dyDescent="0.4">
      <c r="B101" s="12"/>
      <c r="C101" s="164" t="s">
        <v>191</v>
      </c>
      <c r="D101" s="165">
        <f>'MODELO PROPUESTO'!D907</f>
        <v>5.17</v>
      </c>
      <c r="E101" s="3"/>
      <c r="F101" s="3"/>
      <c r="G101" s="3"/>
      <c r="H101" s="3"/>
      <c r="I101" s="3"/>
      <c r="J101" s="13"/>
      <c r="L101" s="12"/>
      <c r="M101" s="164" t="s">
        <v>191</v>
      </c>
      <c r="N101" s="165">
        <f>'MODELO PROPUESTO'!F907</f>
        <v>5.1111111111111107</v>
      </c>
      <c r="O101" s="3"/>
      <c r="P101" s="3"/>
      <c r="Q101" s="3"/>
      <c r="R101" s="3"/>
      <c r="S101" s="3"/>
      <c r="T101" s="13"/>
      <c r="V101" s="12"/>
      <c r="W101" s="164" t="s">
        <v>191</v>
      </c>
      <c r="X101" s="165">
        <f>'MODELO PROPUESTO'!H907</f>
        <v>5.1155555555555559</v>
      </c>
      <c r="Y101" s="3"/>
      <c r="Z101" s="3"/>
      <c r="AA101" s="3"/>
      <c r="AB101" s="3"/>
      <c r="AC101" s="3"/>
      <c r="AD101" s="13"/>
      <c r="AF101" s="12"/>
      <c r="AG101" s="164" t="s">
        <v>191</v>
      </c>
      <c r="AH101" s="165">
        <f>'MODELO PROPUESTO'!J907</f>
        <v>5.108888888888889</v>
      </c>
      <c r="AI101" s="3"/>
      <c r="AJ101" s="3"/>
      <c r="AK101" s="3"/>
      <c r="AL101" s="3"/>
      <c r="AM101" s="3"/>
      <c r="AN101" s="13"/>
      <c r="AP101" s="12"/>
      <c r="AQ101" s="164" t="s">
        <v>191</v>
      </c>
      <c r="AR101" s="165">
        <f>'MODELO PROPUESTO'!L907</f>
        <v>5.1133333333333333</v>
      </c>
      <c r="AS101" s="3"/>
      <c r="AT101" s="3"/>
      <c r="AU101" s="3"/>
      <c r="AV101" s="3"/>
      <c r="AW101" s="3"/>
      <c r="AX101" s="13"/>
      <c r="AY101" s="11"/>
    </row>
    <row r="102" spans="2:51" ht="15" thickBot="1" x14ac:dyDescent="0.35">
      <c r="B102" s="12"/>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13"/>
    </row>
    <row r="104" spans="2:51" ht="15" thickBot="1" x14ac:dyDescent="0.35"/>
    <row r="105" spans="2:51" x14ac:dyDescent="0.3">
      <c r="B105" s="6"/>
      <c r="C105" s="7"/>
      <c r="D105" s="7"/>
      <c r="E105" s="7"/>
      <c r="F105" s="7"/>
      <c r="G105" s="7"/>
      <c r="H105" s="7"/>
      <c r="I105" s="7"/>
      <c r="J105" s="15"/>
    </row>
    <row r="106" spans="2:51" x14ac:dyDescent="0.3">
      <c r="B106" s="10"/>
      <c r="C106" s="1"/>
      <c r="E106" s="1"/>
      <c r="F106" s="1"/>
      <c r="G106" s="193" t="s">
        <v>160</v>
      </c>
      <c r="H106" s="193"/>
      <c r="I106" s="193"/>
      <c r="J106" s="11"/>
    </row>
    <row r="107" spans="2:51" x14ac:dyDescent="0.3">
      <c r="B107" s="10"/>
      <c r="C107" s="238" t="s">
        <v>161</v>
      </c>
      <c r="D107" s="238"/>
      <c r="E107" s="172" t="s">
        <v>290</v>
      </c>
      <c r="F107" s="172" t="s">
        <v>291</v>
      </c>
      <c r="G107" s="172" t="s">
        <v>162</v>
      </c>
      <c r="H107" s="172" t="s">
        <v>163</v>
      </c>
      <c r="I107" s="172" t="s">
        <v>292</v>
      </c>
      <c r="J107" s="11"/>
    </row>
    <row r="108" spans="2:51" x14ac:dyDescent="0.3">
      <c r="B108" s="10"/>
      <c r="C108" s="239" t="s">
        <v>247</v>
      </c>
      <c r="D108" s="239"/>
      <c r="E108" s="174">
        <f>G6</f>
        <v>0.81384615384615389</v>
      </c>
      <c r="F108" s="174">
        <f>G9</f>
        <v>0.97463752800439618</v>
      </c>
      <c r="G108" s="173" t="s">
        <v>80</v>
      </c>
      <c r="H108" s="173"/>
      <c r="I108" s="175"/>
      <c r="J108" s="11"/>
    </row>
    <row r="109" spans="2:51" x14ac:dyDescent="0.3">
      <c r="B109" s="10"/>
      <c r="C109" s="239" t="s">
        <v>164</v>
      </c>
      <c r="D109" s="239"/>
      <c r="E109" s="173" t="s">
        <v>283</v>
      </c>
      <c r="F109" s="173" t="s">
        <v>282</v>
      </c>
      <c r="G109" s="173" t="s">
        <v>80</v>
      </c>
      <c r="H109" s="173"/>
      <c r="I109" s="175"/>
      <c r="J109" s="11"/>
    </row>
    <row r="110" spans="2:51" x14ac:dyDescent="0.3">
      <c r="B110" s="10"/>
      <c r="C110" s="239" t="s">
        <v>293</v>
      </c>
      <c r="D110" s="239"/>
      <c r="E110" s="176">
        <f>D100</f>
        <v>4.5266666666666664</v>
      </c>
      <c r="F110" s="176">
        <f>D101</f>
        <v>5.17</v>
      </c>
      <c r="G110" s="173" t="s">
        <v>80</v>
      </c>
      <c r="H110" s="173"/>
      <c r="I110" s="175"/>
      <c r="J110" s="11"/>
    </row>
    <row r="111" spans="2:51" x14ac:dyDescent="0.3">
      <c r="B111" s="10"/>
      <c r="C111" s="239" t="s">
        <v>248</v>
      </c>
      <c r="D111" s="239"/>
      <c r="E111" s="176">
        <f>N100</f>
        <v>3.8733333333333335</v>
      </c>
      <c r="F111" s="176">
        <f>N101</f>
        <v>5.1111111111111107</v>
      </c>
      <c r="G111" s="173" t="s">
        <v>80</v>
      </c>
      <c r="H111" s="173"/>
      <c r="I111" s="175"/>
      <c r="J111" s="11"/>
    </row>
    <row r="112" spans="2:51" x14ac:dyDescent="0.3">
      <c r="B112" s="10"/>
      <c r="C112" s="239" t="s">
        <v>249</v>
      </c>
      <c r="D112" s="239"/>
      <c r="E112" s="176">
        <f>X100</f>
        <v>2.778888888888889</v>
      </c>
      <c r="F112" s="176">
        <f>X101</f>
        <v>5.1155555555555559</v>
      </c>
      <c r="G112" s="173" t="s">
        <v>80</v>
      </c>
      <c r="H112" s="173"/>
      <c r="I112" s="175"/>
      <c r="J112" s="11"/>
    </row>
    <row r="113" spans="2:10" x14ac:dyDescent="0.3">
      <c r="B113" s="10"/>
      <c r="C113" s="239" t="s">
        <v>250</v>
      </c>
      <c r="D113" s="239"/>
      <c r="E113" s="176">
        <f>AH100</f>
        <v>2.2166666666666668</v>
      </c>
      <c r="F113" s="176">
        <f>AH101</f>
        <v>5.108888888888889</v>
      </c>
      <c r="G113" s="173" t="s">
        <v>80</v>
      </c>
      <c r="H113" s="173"/>
      <c r="I113" s="175"/>
      <c r="J113" s="11"/>
    </row>
    <row r="114" spans="2:10" x14ac:dyDescent="0.3">
      <c r="B114" s="10"/>
      <c r="C114" s="239" t="s">
        <v>251</v>
      </c>
      <c r="D114" s="239"/>
      <c r="E114" s="176">
        <f>AR100</f>
        <v>2.4744444444444444</v>
      </c>
      <c r="F114" s="176">
        <f>AR101</f>
        <v>5.1133333333333333</v>
      </c>
      <c r="G114" s="173" t="s">
        <v>80</v>
      </c>
      <c r="H114" s="173"/>
      <c r="I114" s="175"/>
      <c r="J114" s="11"/>
    </row>
    <row r="115" spans="2:10" x14ac:dyDescent="0.3">
      <c r="B115" s="10"/>
      <c r="C115" s="239" t="s">
        <v>255</v>
      </c>
      <c r="D115" s="239"/>
      <c r="E115" s="176" t="s">
        <v>252</v>
      </c>
      <c r="F115" s="176" t="s">
        <v>253</v>
      </c>
      <c r="G115" s="173" t="s">
        <v>80</v>
      </c>
      <c r="H115" s="173"/>
      <c r="I115" s="175"/>
      <c r="J115" s="11"/>
    </row>
    <row r="116" spans="2:10" x14ac:dyDescent="0.3">
      <c r="B116" s="10"/>
      <c r="C116" s="239" t="s">
        <v>254</v>
      </c>
      <c r="D116" s="239"/>
      <c r="E116" s="176" t="s">
        <v>257</v>
      </c>
      <c r="F116" s="176" t="s">
        <v>256</v>
      </c>
      <c r="G116" s="173" t="s">
        <v>80</v>
      </c>
      <c r="H116" s="173"/>
      <c r="I116" s="175"/>
      <c r="J116" s="11"/>
    </row>
    <row r="117" spans="2:10" x14ac:dyDescent="0.3">
      <c r="B117" s="10"/>
      <c r="C117" s="239" t="s">
        <v>258</v>
      </c>
      <c r="D117" s="239"/>
      <c r="E117" s="176" t="s">
        <v>259</v>
      </c>
      <c r="F117" s="176" t="s">
        <v>260</v>
      </c>
      <c r="G117" s="173" t="s">
        <v>80</v>
      </c>
      <c r="H117" s="173"/>
      <c r="I117" s="175"/>
      <c r="J117" s="11"/>
    </row>
    <row r="118" spans="2:10" x14ac:dyDescent="0.3">
      <c r="B118" s="10"/>
      <c r="C118" s="239" t="s">
        <v>261</v>
      </c>
      <c r="D118" s="239"/>
      <c r="E118" s="176" t="s">
        <v>263</v>
      </c>
      <c r="F118" s="176" t="s">
        <v>262</v>
      </c>
      <c r="G118" s="173" t="s">
        <v>80</v>
      </c>
      <c r="H118" s="173"/>
      <c r="I118" s="175"/>
      <c r="J118" s="11"/>
    </row>
    <row r="119" spans="2:10" x14ac:dyDescent="0.3">
      <c r="B119" s="10"/>
      <c r="C119" s="239" t="s">
        <v>264</v>
      </c>
      <c r="D119" s="239"/>
      <c r="E119" s="176" t="s">
        <v>288</v>
      </c>
      <c r="F119" s="176" t="s">
        <v>260</v>
      </c>
      <c r="G119" s="173" t="s">
        <v>80</v>
      </c>
      <c r="H119" s="173"/>
      <c r="I119" s="175"/>
      <c r="J119" s="11"/>
    </row>
    <row r="120" spans="2:10" x14ac:dyDescent="0.3">
      <c r="B120" s="10"/>
      <c r="C120" s="239" t="s">
        <v>270</v>
      </c>
      <c r="D120" s="239"/>
      <c r="E120" s="176">
        <f>D73</f>
        <v>1.4539119107674348</v>
      </c>
      <c r="F120" s="176">
        <f>D74</f>
        <v>1.1383642617528196</v>
      </c>
      <c r="G120" s="173" t="s">
        <v>80</v>
      </c>
      <c r="H120" s="173"/>
      <c r="I120" s="175"/>
      <c r="J120" s="11"/>
    </row>
    <row r="121" spans="2:10" x14ac:dyDescent="0.3">
      <c r="B121" s="10"/>
      <c r="C121" s="239" t="s">
        <v>271</v>
      </c>
      <c r="D121" s="239"/>
      <c r="E121" s="176">
        <f>N73</f>
        <v>1.5150560660264554</v>
      </c>
      <c r="F121" s="176">
        <f>N74</f>
        <v>1.1663090717395208</v>
      </c>
      <c r="G121" s="173" t="s">
        <v>80</v>
      </c>
      <c r="H121" s="173"/>
      <c r="I121" s="175"/>
      <c r="J121" s="11"/>
    </row>
    <row r="122" spans="2:10" x14ac:dyDescent="0.3">
      <c r="B122" s="10"/>
      <c r="C122" s="239" t="s">
        <v>272</v>
      </c>
      <c r="D122" s="239"/>
      <c r="E122" s="176">
        <f>X73</f>
        <v>1.4043468545027697</v>
      </c>
      <c r="F122" s="176">
        <f>X74</f>
        <v>1.164922155649583</v>
      </c>
      <c r="G122" s="173" t="s">
        <v>80</v>
      </c>
      <c r="H122" s="173"/>
      <c r="I122" s="175"/>
      <c r="J122" s="11"/>
    </row>
    <row r="123" spans="2:10" x14ac:dyDescent="0.3">
      <c r="B123" s="10"/>
      <c r="C123" s="239" t="s">
        <v>273</v>
      </c>
      <c r="D123" s="239"/>
      <c r="E123" s="176">
        <f>AH73</f>
        <v>1.373007708227473</v>
      </c>
      <c r="F123" s="176">
        <f>AH74</f>
        <v>1.1655649228680245</v>
      </c>
      <c r="G123" s="173" t="s">
        <v>80</v>
      </c>
      <c r="H123" s="173"/>
      <c r="I123" s="175"/>
      <c r="J123" s="11"/>
    </row>
    <row r="124" spans="2:10" x14ac:dyDescent="0.3">
      <c r="B124" s="10"/>
      <c r="C124" s="239" t="s">
        <v>274</v>
      </c>
      <c r="D124" s="239"/>
      <c r="E124" s="176">
        <f>AR73</f>
        <v>1.3098464371024618</v>
      </c>
      <c r="F124" s="176">
        <f>AR74</f>
        <v>1.1632297487065315</v>
      </c>
      <c r="G124" s="173" t="s">
        <v>80</v>
      </c>
      <c r="H124" s="173"/>
      <c r="I124" s="175"/>
      <c r="J124" s="11"/>
    </row>
    <row r="125" spans="2:10" x14ac:dyDescent="0.3">
      <c r="B125" s="10"/>
      <c r="C125" s="239" t="s">
        <v>265</v>
      </c>
      <c r="D125" s="239"/>
      <c r="E125" s="176" t="s">
        <v>275</v>
      </c>
      <c r="F125" s="176" t="s">
        <v>279</v>
      </c>
      <c r="G125" s="173" t="s">
        <v>80</v>
      </c>
      <c r="H125" s="173"/>
      <c r="I125" s="175"/>
      <c r="J125" s="11"/>
    </row>
    <row r="126" spans="2:10" x14ac:dyDescent="0.3">
      <c r="B126" s="10"/>
      <c r="C126" s="239" t="s">
        <v>266</v>
      </c>
      <c r="D126" s="239"/>
      <c r="E126" s="176" t="s">
        <v>276</v>
      </c>
      <c r="F126" s="176" t="s">
        <v>280</v>
      </c>
      <c r="G126" s="173" t="s">
        <v>80</v>
      </c>
      <c r="H126" s="173"/>
      <c r="I126" s="175"/>
      <c r="J126" s="11"/>
    </row>
    <row r="127" spans="2:10" x14ac:dyDescent="0.3">
      <c r="B127" s="10"/>
      <c r="C127" s="239" t="s">
        <v>267</v>
      </c>
      <c r="D127" s="239"/>
      <c r="E127" s="176" t="s">
        <v>277</v>
      </c>
      <c r="F127" s="176" t="s">
        <v>280</v>
      </c>
      <c r="G127" s="173" t="s">
        <v>80</v>
      </c>
      <c r="H127" s="173"/>
      <c r="I127" s="175"/>
      <c r="J127" s="11"/>
    </row>
    <row r="128" spans="2:10" x14ac:dyDescent="0.3">
      <c r="B128" s="10"/>
      <c r="C128" s="239" t="s">
        <v>268</v>
      </c>
      <c r="D128" s="239"/>
      <c r="E128" s="176" t="s">
        <v>278</v>
      </c>
      <c r="F128" s="176" t="s">
        <v>280</v>
      </c>
      <c r="G128" s="173" t="s">
        <v>80</v>
      </c>
      <c r="H128" s="173"/>
      <c r="I128" s="175"/>
      <c r="J128" s="11"/>
    </row>
    <row r="129" spans="2:10" x14ac:dyDescent="0.3">
      <c r="B129" s="10"/>
      <c r="C129" s="239" t="s">
        <v>269</v>
      </c>
      <c r="D129" s="239"/>
      <c r="E129" s="176" t="s">
        <v>289</v>
      </c>
      <c r="F129" s="176" t="s">
        <v>280</v>
      </c>
      <c r="G129" s="173" t="s">
        <v>80</v>
      </c>
      <c r="H129" s="173"/>
      <c r="I129" s="175"/>
      <c r="J129" s="11"/>
    </row>
    <row r="130" spans="2:10" ht="15" thickBot="1" x14ac:dyDescent="0.35">
      <c r="B130" s="12"/>
      <c r="C130" s="3"/>
      <c r="D130" s="3"/>
      <c r="E130" s="3"/>
      <c r="F130" s="3"/>
      <c r="G130" s="3"/>
      <c r="H130" s="3"/>
      <c r="I130" s="3"/>
      <c r="J130" s="13"/>
    </row>
  </sheetData>
  <mergeCells count="133">
    <mergeCell ref="C112:D112"/>
    <mergeCell ref="C113:D113"/>
    <mergeCell ref="C116:D116"/>
    <mergeCell ref="C117:D117"/>
    <mergeCell ref="C118:D118"/>
    <mergeCell ref="C119:D119"/>
    <mergeCell ref="C120:D120"/>
    <mergeCell ref="C125:D125"/>
    <mergeCell ref="C126:D126"/>
    <mergeCell ref="C127:D127"/>
    <mergeCell ref="C128:D128"/>
    <mergeCell ref="C129:D129"/>
    <mergeCell ref="C114:D114"/>
    <mergeCell ref="C115:D115"/>
    <mergeCell ref="C124:D124"/>
    <mergeCell ref="C121:D121"/>
    <mergeCell ref="C122:D122"/>
    <mergeCell ref="C123:D123"/>
    <mergeCell ref="P6:P7"/>
    <mergeCell ref="P16:P17"/>
    <mergeCell ref="J2:Q2"/>
    <mergeCell ref="J4:Q4"/>
    <mergeCell ref="M6:M7"/>
    <mergeCell ref="O6:O7"/>
    <mergeCell ref="J14:Q14"/>
    <mergeCell ref="C110:D110"/>
    <mergeCell ref="C111:D111"/>
    <mergeCell ref="L55:T55"/>
    <mergeCell ref="Q57:T57"/>
    <mergeCell ref="Q58:T58"/>
    <mergeCell ref="Q59:T59"/>
    <mergeCell ref="Q60:T60"/>
    <mergeCell ref="G57:J57"/>
    <mergeCell ref="B55:J55"/>
    <mergeCell ref="G58:J58"/>
    <mergeCell ref="G59:J59"/>
    <mergeCell ref="G60:J60"/>
    <mergeCell ref="B29:G29"/>
    <mergeCell ref="P29:Q29"/>
    <mergeCell ref="G30:J31"/>
    <mergeCell ref="P31:Q31"/>
    <mergeCell ref="S6:W6"/>
    <mergeCell ref="AV89:AX89"/>
    <mergeCell ref="AV90:AX96"/>
    <mergeCell ref="C107:D107"/>
    <mergeCell ref="C108:D108"/>
    <mergeCell ref="C109:D109"/>
    <mergeCell ref="AU83:AX83"/>
    <mergeCell ref="AU85:AX85"/>
    <mergeCell ref="AU86:AX86"/>
    <mergeCell ref="AU87:AX87"/>
    <mergeCell ref="AU88:AX88"/>
    <mergeCell ref="AK86:AN86"/>
    <mergeCell ref="AK87:AN87"/>
    <mergeCell ref="AK88:AN88"/>
    <mergeCell ref="AL89:AN89"/>
    <mergeCell ref="AL90:AN96"/>
    <mergeCell ref="AA86:AD86"/>
    <mergeCell ref="AA87:AD87"/>
    <mergeCell ref="AA88:AD88"/>
    <mergeCell ref="AB89:AD89"/>
    <mergeCell ref="AB90:AD96"/>
    <mergeCell ref="Q88:T88"/>
    <mergeCell ref="R89:T89"/>
    <mergeCell ref="H90:J96"/>
    <mergeCell ref="R90:T96"/>
    <mergeCell ref="AF80:AN80"/>
    <mergeCell ref="AK83:AN83"/>
    <mergeCell ref="AK85:AN85"/>
    <mergeCell ref="AP80:AX80"/>
    <mergeCell ref="Q61:T61"/>
    <mergeCell ref="R62:T62"/>
    <mergeCell ref="H63:J67"/>
    <mergeCell ref="R63:T67"/>
    <mergeCell ref="G61:J61"/>
    <mergeCell ref="H62:J62"/>
    <mergeCell ref="AP55:AX55"/>
    <mergeCell ref="AU57:AX57"/>
    <mergeCell ref="AU58:AX58"/>
    <mergeCell ref="AU59:AX59"/>
    <mergeCell ref="AU60:AX60"/>
    <mergeCell ref="AA61:AD61"/>
    <mergeCell ref="AB62:AD62"/>
    <mergeCell ref="AB63:AD67"/>
    <mergeCell ref="AF55:AN55"/>
    <mergeCell ref="AK57:AN57"/>
    <mergeCell ref="AK58:AN58"/>
    <mergeCell ref="AK59:AN59"/>
    <mergeCell ref="AK60:AN60"/>
    <mergeCell ref="AK61:AN61"/>
    <mergeCell ref="AL62:AN62"/>
    <mergeCell ref="AL63:AN67"/>
    <mergeCell ref="V55:AD55"/>
    <mergeCell ref="AA57:AD57"/>
    <mergeCell ref="AA58:AD58"/>
    <mergeCell ref="AA59:AD59"/>
    <mergeCell ref="AA60:AD60"/>
    <mergeCell ref="AU61:AX61"/>
    <mergeCell ref="AV62:AX62"/>
    <mergeCell ref="AV63:AX67"/>
    <mergeCell ref="B39:F39"/>
    <mergeCell ref="J40:J41"/>
    <mergeCell ref="J43:J44"/>
    <mergeCell ref="M34:Q38"/>
    <mergeCell ref="J45:J46"/>
    <mergeCell ref="G47:G48"/>
    <mergeCell ref="H47:I47"/>
    <mergeCell ref="J47:J48"/>
    <mergeCell ref="G49:I49"/>
    <mergeCell ref="G106:I106"/>
    <mergeCell ref="G86:J86"/>
    <mergeCell ref="G87:J87"/>
    <mergeCell ref="G88:J88"/>
    <mergeCell ref="H89:J89"/>
    <mergeCell ref="Q86:T86"/>
    <mergeCell ref="Q87:T87"/>
    <mergeCell ref="S7:W9"/>
    <mergeCell ref="S15:W15"/>
    <mergeCell ref="M16:M17"/>
    <mergeCell ref="O16:O17"/>
    <mergeCell ref="S16:W18"/>
    <mergeCell ref="G50:I50"/>
    <mergeCell ref="G32:J33"/>
    <mergeCell ref="L32:Q32"/>
    <mergeCell ref="G83:J83"/>
    <mergeCell ref="G85:J85"/>
    <mergeCell ref="B80:J80"/>
    <mergeCell ref="L80:T80"/>
    <mergeCell ref="Q83:T83"/>
    <mergeCell ref="Q85:T85"/>
    <mergeCell ref="V80:AD80"/>
    <mergeCell ref="AA83:AD83"/>
    <mergeCell ref="AA85:AD85"/>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746F1-8D48-4DE9-A690-6E9A0D41DD97}">
  <dimension ref="A1:A7"/>
  <sheetViews>
    <sheetView zoomScale="58" zoomScaleNormal="130" workbookViewId="0"/>
  </sheetViews>
  <sheetFormatPr baseColWidth="10" defaultRowHeight="14.4" x14ac:dyDescent="0.3"/>
  <sheetData>
    <row r="1" customFormat="1" x14ac:dyDescent="0.3"/>
    <row r="2" customFormat="1" x14ac:dyDescent="0.3"/>
    <row r="3" customFormat="1" x14ac:dyDescent="0.3"/>
    <row r="4" customFormat="1" x14ac:dyDescent="0.3"/>
    <row r="5" customFormat="1" x14ac:dyDescent="0.3"/>
    <row r="6" customFormat="1" x14ac:dyDescent="0.3"/>
    <row r="7" customFormat="1"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MODELO BASE</vt:lpstr>
      <vt:lpstr>MODELO PROPUESTO</vt:lpstr>
      <vt:lpstr>COMPARACION DOS MODELOS</vt:lpstr>
      <vt:lpstr>GRAFICOS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 Ortiz Nieto</dc:creator>
  <cp:lastModifiedBy>Emanuel Ortiz Nieto</cp:lastModifiedBy>
  <dcterms:created xsi:type="dcterms:W3CDTF">2024-05-04T13:55:14Z</dcterms:created>
  <dcterms:modified xsi:type="dcterms:W3CDTF">2024-05-25T06:11:02Z</dcterms:modified>
</cp:coreProperties>
</file>